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k\Documents\Maja\JN\Leto 2020\vzdrzevanje strojnih naprav\"/>
    </mc:Choice>
  </mc:AlternateContent>
  <bookViews>
    <workbookView xWindow="0" yWindow="0" windowWidth="25200" windowHeight="11760" tabRatio="840"/>
  </bookViews>
  <sheets>
    <sheet name="Rekapitulacija vseh sklopov" sheetId="22" r:id="rId1"/>
    <sheet name="Sklop 1" sheetId="1" r:id="rId2"/>
    <sheet name="Sklop 2" sheetId="3" r:id="rId3"/>
    <sheet name="Sklop 3" sheetId="4" r:id="rId4"/>
    <sheet name="Sklop 4" sheetId="7" r:id="rId5"/>
    <sheet name="Sklop 5" sheetId="8" r:id="rId6"/>
    <sheet name="Sklop 6" sheetId="11" r:id="rId7"/>
    <sheet name="Sklop 7" sheetId="12" r:id="rId8"/>
    <sheet name="Sklop 8" sheetId="13" r:id="rId9"/>
    <sheet name="Sklop 9" sheetId="14" r:id="rId10"/>
    <sheet name="Sklop 10" sheetId="15" r:id="rId11"/>
    <sheet name="Sklop 11" sheetId="16" r:id="rId12"/>
    <sheet name="Sklop 12" sheetId="17" r:id="rId13"/>
    <sheet name="Sklop 13" sheetId="18" r:id="rId14"/>
    <sheet name="Sklop 14" sheetId="19" r:id="rId15"/>
    <sheet name="Sklop 15" sheetId="20" r:id="rId16"/>
  </sheets>
  <definedNames>
    <definedName name="_Hlk531774857" localSheetId="1">'Sklop 1'!$G$1</definedName>
    <definedName name="_Hlk531774857" localSheetId="10">'Sklop 10'!$B$4</definedName>
    <definedName name="_Hlk531774857" localSheetId="11">'Sklop 11'!$B$4</definedName>
    <definedName name="_Hlk531774857" localSheetId="12">'Sklop 12'!$B$4</definedName>
    <definedName name="_Hlk531774857" localSheetId="13">'Sklop 13'!$B$4</definedName>
    <definedName name="_Hlk531774857" localSheetId="14">'Sklop 14'!$B$4</definedName>
    <definedName name="_Hlk531774857" localSheetId="15">'Sklop 15'!$B$4</definedName>
    <definedName name="_Hlk531774857" localSheetId="2">'Sklop 2'!$B$4</definedName>
    <definedName name="_Hlk531774857" localSheetId="3">'Sklop 3'!$B$4</definedName>
    <definedName name="_Hlk531774857" localSheetId="4">'Sklop 4'!$B$4</definedName>
    <definedName name="_Hlk531774857" localSheetId="5">'Sklop 5'!$B$4</definedName>
    <definedName name="_Hlk531774857" localSheetId="6">'Sklop 6'!$B$4</definedName>
    <definedName name="_Hlk531774857" localSheetId="7">'Sklop 7'!$B$4</definedName>
    <definedName name="_Hlk531774857" localSheetId="8">'Sklop 8'!$B$4</definedName>
    <definedName name="_Hlk531774857" localSheetId="9">'Sklop 9'!$B$4</definedName>
    <definedName name="Print_Area" localSheetId="0">'Rekapitulacija vseh sklopov'!$A$1:$G$27</definedName>
    <definedName name="Print_Area" localSheetId="1">'Sklop 1'!$A$1:$H$23</definedName>
    <definedName name="Print_Area" localSheetId="10">'Sklop 10'!$A$1:$H$19</definedName>
    <definedName name="Print_Area" localSheetId="11">'Sklop 11'!$A$1:$H$18</definedName>
    <definedName name="Print_Area" localSheetId="12">'Sklop 12'!$A$1:$H$17</definedName>
    <definedName name="Print_Area" localSheetId="13">'Sklop 13'!$A$1:$H$21</definedName>
    <definedName name="Print_Area" localSheetId="14">'Sklop 14'!$A$1:$H$18</definedName>
    <definedName name="Print_Area" localSheetId="15">'Sklop 15'!$A$1:$H$18</definedName>
    <definedName name="Print_Area" localSheetId="2">'Sklop 2'!$A$1:$H$19</definedName>
    <definedName name="Print_Area" localSheetId="3">'Sklop 3'!$A$1:$H$19</definedName>
    <definedName name="Print_Area" localSheetId="4">'Sklop 4'!$A$1:$H$22</definedName>
    <definedName name="Print_Area" localSheetId="5">'Sklop 5'!$A$1:$H$23</definedName>
    <definedName name="Print_Area" localSheetId="6">'Sklop 6'!$A$1:$H$30</definedName>
    <definedName name="Print_Area" localSheetId="7">'Sklop 7'!$A$1:$H$23</definedName>
    <definedName name="Print_Area" localSheetId="8">'Sklop 8'!$A$1:$H$20</definedName>
    <definedName name="Print_Area" localSheetId="9">'Sklop 9'!$A$1:$H$22</definedName>
  </definedNames>
  <calcPr calcId="152511"/>
</workbook>
</file>

<file path=xl/calcChain.xml><?xml version="1.0" encoding="utf-8"?>
<calcChain xmlns="http://schemas.openxmlformats.org/spreadsheetml/2006/main">
  <c r="H14" i="1" l="1"/>
  <c r="H15" i="1"/>
  <c r="H10" i="20" l="1"/>
  <c r="H9" i="20"/>
  <c r="H10" i="19"/>
  <c r="H9" i="19"/>
  <c r="H13" i="18"/>
  <c r="H12" i="18"/>
  <c r="H8" i="17"/>
  <c r="H9" i="17"/>
  <c r="H9" i="16"/>
  <c r="H8" i="16"/>
  <c r="H11" i="15"/>
  <c r="H10" i="15"/>
  <c r="H14" i="14"/>
  <c r="H13" i="14"/>
  <c r="H12" i="13"/>
  <c r="H15" i="12"/>
  <c r="H14" i="12"/>
  <c r="H22" i="11"/>
  <c r="H21" i="11"/>
  <c r="H14" i="7"/>
  <c r="H13" i="7"/>
  <c r="H11" i="4"/>
  <c r="H10" i="4"/>
  <c r="H11" i="3"/>
  <c r="H10" i="3"/>
  <c r="H8" i="13" l="1"/>
  <c r="H1" i="14" l="1"/>
  <c r="H2" i="20" l="1"/>
  <c r="H1" i="20"/>
  <c r="H2" i="19"/>
  <c r="H1" i="19"/>
  <c r="H2" i="18"/>
  <c r="H1" i="18"/>
  <c r="H2" i="17"/>
  <c r="H1" i="17"/>
  <c r="H2" i="16"/>
  <c r="H1" i="16"/>
  <c r="H3" i="15"/>
  <c r="H2" i="15"/>
  <c r="H2" i="14"/>
  <c r="H2" i="13"/>
  <c r="H1" i="13"/>
  <c r="H2" i="12"/>
  <c r="H1" i="12"/>
  <c r="H2" i="11"/>
  <c r="H1" i="11"/>
  <c r="H2" i="8"/>
  <c r="H1" i="8"/>
  <c r="H2" i="7"/>
  <c r="H1" i="7"/>
  <c r="H2" i="4"/>
  <c r="H1" i="4"/>
  <c r="H2" i="3"/>
  <c r="H1" i="3"/>
  <c r="H1" i="1"/>
  <c r="H2" i="1"/>
  <c r="C15" i="20"/>
  <c r="C15" i="19"/>
  <c r="C18" i="18"/>
  <c r="C14" i="17"/>
  <c r="C15" i="16"/>
  <c r="C16" i="15"/>
  <c r="C19" i="14"/>
  <c r="C17" i="13"/>
  <c r="C20" i="12"/>
  <c r="C27" i="11"/>
  <c r="C20" i="8"/>
  <c r="C19" i="7"/>
  <c r="C16" i="4"/>
  <c r="C16" i="3"/>
  <c r="C20" i="1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H6" i="1"/>
  <c r="H18" i="11" l="1"/>
  <c r="H17" i="11"/>
  <c r="H9" i="3" l="1"/>
  <c r="H8" i="3"/>
  <c r="H7" i="3"/>
  <c r="H6" i="3"/>
  <c r="H13" i="1"/>
  <c r="H12" i="1"/>
  <c r="H11" i="1"/>
  <c r="H7" i="1"/>
  <c r="H10" i="1"/>
  <c r="H9" i="1"/>
  <c r="H8" i="1"/>
  <c r="H8" i="8"/>
  <c r="H9" i="8"/>
  <c r="H7" i="8"/>
  <c r="D6" i="22" l="1"/>
  <c r="E6" i="22"/>
  <c r="E7" i="22"/>
  <c r="D7" i="22"/>
  <c r="H16" i="1" l="1"/>
  <c r="F6" i="22" s="1"/>
  <c r="H12" i="3"/>
  <c r="F7" i="22" s="1"/>
  <c r="H11" i="14"/>
  <c r="H7" i="19" l="1"/>
  <c r="H7" i="15"/>
  <c r="H8" i="14" l="1"/>
  <c r="H7" i="14"/>
  <c r="H9" i="14"/>
  <c r="H10" i="14"/>
  <c r="H12" i="14"/>
  <c r="H6" i="13"/>
  <c r="H9" i="13"/>
  <c r="H7" i="13"/>
  <c r="H10" i="13"/>
  <c r="H11" i="13" l="1"/>
  <c r="H13" i="13" s="1"/>
  <c r="E14" i="22"/>
  <c r="D13" i="22" l="1"/>
  <c r="F13" i="22"/>
  <c r="E13" i="22"/>
  <c r="H10" i="12"/>
  <c r="H7" i="11"/>
  <c r="H8" i="11"/>
  <c r="H9" i="11"/>
  <c r="H10" i="11"/>
  <c r="H11" i="11"/>
  <c r="H12" i="11"/>
  <c r="H13" i="11"/>
  <c r="H14" i="11"/>
  <c r="H15" i="11"/>
  <c r="H16" i="11"/>
  <c r="H19" i="11"/>
  <c r="H20" i="11"/>
  <c r="H12" i="8"/>
  <c r="H11" i="8"/>
  <c r="H6" i="8"/>
  <c r="H8" i="20"/>
  <c r="H8" i="19"/>
  <c r="E19" i="22" s="1"/>
  <c r="H11" i="18"/>
  <c r="H7" i="17"/>
  <c r="E17" i="22" s="1"/>
  <c r="H7" i="16"/>
  <c r="E16" i="22" s="1"/>
  <c r="H9" i="15"/>
  <c r="E15" i="22" s="1"/>
  <c r="H13" i="12"/>
  <c r="H13" i="8"/>
  <c r="H12" i="7"/>
  <c r="H8" i="4"/>
  <c r="H9" i="4"/>
  <c r="H7" i="4"/>
  <c r="H6" i="4"/>
  <c r="H14" i="8" l="1"/>
  <c r="D10" i="22" s="1"/>
  <c r="E11" i="22"/>
  <c r="H11" i="7"/>
  <c r="H7" i="7" l="1"/>
  <c r="H11" i="12" l="1"/>
  <c r="H12" i="12"/>
  <c r="H7" i="12"/>
  <c r="H7" i="20"/>
  <c r="E20" i="22" s="1"/>
  <c r="H6" i="20"/>
  <c r="D20" i="22" s="1"/>
  <c r="H6" i="19"/>
  <c r="H10" i="18"/>
  <c r="H9" i="18"/>
  <c r="H8" i="18"/>
  <c r="H7" i="18"/>
  <c r="H6" i="18"/>
  <c r="H11" i="19" l="1"/>
  <c r="F19" i="22" s="1"/>
  <c r="D19" i="22"/>
  <c r="H11" i="20"/>
  <c r="F20" i="22" s="1"/>
  <c r="E18" i="22"/>
  <c r="D18" i="22"/>
  <c r="E12" i="22"/>
  <c r="H6" i="17"/>
  <c r="H6" i="16"/>
  <c r="H8" i="15"/>
  <c r="H6" i="15"/>
  <c r="H6" i="14"/>
  <c r="H9" i="12"/>
  <c r="H8" i="12"/>
  <c r="H6" i="12"/>
  <c r="H15" i="14" l="1"/>
  <c r="F14" i="22" s="1"/>
  <c r="D14" i="22"/>
  <c r="H10" i="17"/>
  <c r="F17" i="22" s="1"/>
  <c r="D17" i="22"/>
  <c r="H10" i="16"/>
  <c r="F16" i="22" s="1"/>
  <c r="D16" i="22"/>
  <c r="H14" i="18"/>
  <c r="F18" i="22" s="1"/>
  <c r="H6" i="11"/>
  <c r="H10" i="8"/>
  <c r="H15" i="8" s="1"/>
  <c r="H10" i="7"/>
  <c r="H9" i="7"/>
  <c r="H8" i="7"/>
  <c r="H6" i="7"/>
  <c r="D9" i="22" s="1"/>
  <c r="D8" i="22"/>
  <c r="E8" i="22"/>
  <c r="H16" i="8" l="1"/>
  <c r="F10" i="22" s="1"/>
  <c r="E10" i="22"/>
  <c r="H23" i="11"/>
  <c r="F11" i="22" s="1"/>
  <c r="D11" i="22"/>
  <c r="H12" i="15"/>
  <c r="F15" i="22" s="1"/>
  <c r="D15" i="22"/>
  <c r="H16" i="12"/>
  <c r="F12" i="22" s="1"/>
  <c r="D12" i="22"/>
  <c r="H12" i="4"/>
  <c r="F8" i="22" s="1"/>
  <c r="D21" i="22" l="1"/>
  <c r="H15" i="7"/>
  <c r="F9" i="22" s="1"/>
  <c r="E9" i="22"/>
  <c r="E21" i="22" s="1"/>
  <c r="F21" i="22" l="1"/>
</calcChain>
</file>

<file path=xl/sharedStrings.xml><?xml version="1.0" encoding="utf-8"?>
<sst xmlns="http://schemas.openxmlformats.org/spreadsheetml/2006/main" count="549" uniqueCount="208">
  <si>
    <t>Št. sklopa</t>
  </si>
  <si>
    <t>Naziv predmeta</t>
  </si>
  <si>
    <t>Enota mere</t>
  </si>
  <si>
    <t>kos</t>
  </si>
  <si>
    <t>kg</t>
  </si>
  <si>
    <t>ura</t>
  </si>
  <si>
    <t>pregled</t>
  </si>
  <si>
    <t>komplet</t>
  </si>
  <si>
    <t>liter</t>
  </si>
  <si>
    <t>Pregled tesnosti</t>
  </si>
  <si>
    <t>Dobava in zamenjava posode parnega vlažilnika tip BLOT03</t>
  </si>
  <si>
    <t>Dobava in zamenjava posode parnega vlažilnika tip BLOT04</t>
  </si>
  <si>
    <t>Dobava in zamenjava filtrov za klimate (komplet 5 enot)</t>
  </si>
  <si>
    <t>SKUPNA VREDNOST REDNIH STORITEV SKLOP 2</t>
  </si>
  <si>
    <t>SKUPNA VREDNOST DODATNIH STORITEV SKLOP 2</t>
  </si>
  <si>
    <t>SKUPNA VREDNOST SKLOP 2</t>
  </si>
  <si>
    <t>SKUPNA VREDNOST REDNIH STORITEV SKLOP 1</t>
  </si>
  <si>
    <t>SKUPNA VREDNOST DODATNIH STORITEV SKLOP 1</t>
  </si>
  <si>
    <t>SKUPNA VREDNOST SKLOP 1</t>
  </si>
  <si>
    <t xml:space="preserve">Delovna ura (servisna postavka za popravila, zamenjave) </t>
  </si>
  <si>
    <t>SKUPNA VREDNOST REDNIH STORITEV SKLOP 5</t>
  </si>
  <si>
    <t>SKUPNA VREDNOST DODATNIH STORITEV SKLOP 5</t>
  </si>
  <si>
    <t>SKUPNA VREDNOST SKLOP 5</t>
  </si>
  <si>
    <t>Dobava in zamenjava filtrov za klimate (komplet 9 enot)</t>
  </si>
  <si>
    <t>SKUPNA VREDNOST REDNIH STORITEV SKLOP 4</t>
  </si>
  <si>
    <t>SKUPNA VREDNOST DODATNIH STORITEV SKLOP 4</t>
  </si>
  <si>
    <t>SKUPNA VREDNOST SKLOP 4</t>
  </si>
  <si>
    <t>Dobava in montaža filtrov za konvektorje EPIVENT - 161 enot</t>
  </si>
  <si>
    <t>Dobava in montaža filtrov za konvektorje LTG - 41 enot</t>
  </si>
  <si>
    <t>SKUPNA VREDNOST REDNIH STORITEV SKLOP 6</t>
  </si>
  <si>
    <t>SKUPNA VREDNOST DODATNIH STORITEV SKLOP 6</t>
  </si>
  <si>
    <t>SKUPNA VREDNOST SKLOP 6</t>
  </si>
  <si>
    <t>SKUPNA VREDNOST REDNIH STORITEV SKLOP 7</t>
  </si>
  <si>
    <t>SKUPNA VREDNOST DODATNIH STORITEV SKLOP 7</t>
  </si>
  <si>
    <t>SKUPNA VREDNOST SKLOP 7</t>
  </si>
  <si>
    <t>SKUPNA VREDNOST REDNIH STORITEV SKLOP 8</t>
  </si>
  <si>
    <t>SKUPNA VREDNOST DODATNIH STORITEV SKLOP 8</t>
  </si>
  <si>
    <t>SKUPNA VREDNOST SKLOP 8</t>
  </si>
  <si>
    <t>SKUPNA VREDNOST REDNIH STORITEV SKLOP 9</t>
  </si>
  <si>
    <t>SKUPNA VREDNOST DODATNIH STORITEV SKLOP 9</t>
  </si>
  <si>
    <t>SKUPNA VREDNOST SKLOP 9</t>
  </si>
  <si>
    <t>SKUPNA VREDNOST REDNIH STORITEV SKLOP 10</t>
  </si>
  <si>
    <t>SKUPNA VREDNOST DODATNIH STORITEV SKLOP 10</t>
  </si>
  <si>
    <t>SKUPNA VREDNOST SKLOP 10</t>
  </si>
  <si>
    <t>SKUPNA VREDNOST REDNIH STORITEV SKLOP 11</t>
  </si>
  <si>
    <t>SKUPNA VREDNOST DODATNIH STORITEV SKLOP 11</t>
  </si>
  <si>
    <t>SKUPNA VREDNOST SKLOP 11</t>
  </si>
  <si>
    <t>SKUPNA VREDNOST REDNIH STORITEV SKLOP 12</t>
  </si>
  <si>
    <t>SKUPNA VREDNOST DODATNIH STORITEV SKLOP 12</t>
  </si>
  <si>
    <t>SKUPNA VREDNOST SKLOP 12</t>
  </si>
  <si>
    <t>SKUPNA VREDNOST REDNIH STORITEV SKLOP 13</t>
  </si>
  <si>
    <t>SKUPNA VREDNOST DODATNIH STORITEV SKLOP 13</t>
  </si>
  <si>
    <t>SKUPNA VREDNOST SKLOP 13</t>
  </si>
  <si>
    <t>SKUPNA VREDNOST REDNIH STORITEV SKLOP 14</t>
  </si>
  <si>
    <t>SKUPNA VREDNOST DODATNIH STORITEV SKLOP 14</t>
  </si>
  <si>
    <t>SKUPNA VREDNOST SKLOP 14</t>
  </si>
  <si>
    <t>SKUPNA VREDNOST REDNIH STORITEV SKLOP 15</t>
  </si>
  <si>
    <t>SKUPNA VREDNOST DODATNIH STORITEV SKLOP 15</t>
  </si>
  <si>
    <t>SKUPNA VREDNOST SKLOP 15</t>
  </si>
  <si>
    <t>1x na dve leti</t>
  </si>
  <si>
    <t>SKUPAJ:</t>
  </si>
  <si>
    <t>Vzdrževanje in servisiranje klimatskih naprav in parnih vlažilnikov v Palači DSU</t>
  </si>
  <si>
    <t>Zap. št.</t>
  </si>
  <si>
    <t xml:space="preserve">Sklop št. </t>
  </si>
  <si>
    <t>1:</t>
  </si>
  <si>
    <t>Št. naročila:</t>
  </si>
  <si>
    <t>Vzdrževanje in servisiranje klimatskih naprav v Dunajskih kristalih</t>
  </si>
  <si>
    <t>Vzdrževanje in servisiranje klimatskih naprav v Smeltu</t>
  </si>
  <si>
    <t>Vzdrževanje in servisiranje ventilatorskih konvektorjev v Palači DSU</t>
  </si>
  <si>
    <t>Vzdrževanje in servisiranje ventilatorskih konvektorjev v Dunajskih kristalih</t>
  </si>
  <si>
    <t>Vzdrževanje in servisiranje ventilatorskih konvektorjev v Smeltu</t>
  </si>
  <si>
    <t>Vzdrževanje in servisiranje hladilnih agregatov in hladilnih sistemov v Palači DSU</t>
  </si>
  <si>
    <t>Vzdrževanje in servisiranje hladilnih agregatov v Dunajskih kristalih</t>
  </si>
  <si>
    <t>Vzdrževanje in servisiranje hladilnih agregatov v Smeltu</t>
  </si>
  <si>
    <t>Vzdrževanje in servisiranje požarnih loput, loput sistema za nadtlačno kontrolo dima ter loput sistema za odvod dima in toplote v Palači DSU</t>
  </si>
  <si>
    <t>Vzdrževanje in servisiranje požarnih loput v Dunajskih kristalih</t>
  </si>
  <si>
    <t>Vzdrževanje in servisiranje požarnih loput v Smeltu</t>
  </si>
  <si>
    <t>Vzdrževanje in servisiranje split klimatskih naprav v Palači DSU</t>
  </si>
  <si>
    <t>Vzdrževanje in servisiranje split klimatskih naprav v Dunajskih kristalih</t>
  </si>
  <si>
    <t>Vzdrževanje in servisiranje split klimatskih naprav v Smeltu</t>
  </si>
  <si>
    <t>2:</t>
  </si>
  <si>
    <t>3:</t>
  </si>
  <si>
    <t>4:</t>
  </si>
  <si>
    <t>5:</t>
  </si>
  <si>
    <t>6:</t>
  </si>
  <si>
    <t>7:</t>
  </si>
  <si>
    <t>8:</t>
  </si>
  <si>
    <t>9:</t>
  </si>
  <si>
    <t>10:</t>
  </si>
  <si>
    <t>11:</t>
  </si>
  <si>
    <t>12:</t>
  </si>
  <si>
    <t>13:</t>
  </si>
  <si>
    <t>14:</t>
  </si>
  <si>
    <t>15:</t>
  </si>
  <si>
    <t>403/20-74</t>
  </si>
  <si>
    <t>403/20-75</t>
  </si>
  <si>
    <t>403/20-76</t>
  </si>
  <si>
    <t>403/20-77</t>
  </si>
  <si>
    <t>403/20-78</t>
  </si>
  <si>
    <t>403/20-79</t>
  </si>
  <si>
    <t>403/20-80</t>
  </si>
  <si>
    <t>403/20-81</t>
  </si>
  <si>
    <t>403/20-82</t>
  </si>
  <si>
    <t>403/20-83</t>
  </si>
  <si>
    <t>403/20-84</t>
  </si>
  <si>
    <t>403/20-85</t>
  </si>
  <si>
    <t>403/20-86</t>
  </si>
  <si>
    <t>403/20-87</t>
  </si>
  <si>
    <t>403/20-88</t>
  </si>
  <si>
    <t>Število enot / leto</t>
  </si>
  <si>
    <t>Število enot v času trajanja pogodbe</t>
  </si>
  <si>
    <t>Vrednost 
(brez DDV)</t>
  </si>
  <si>
    <t>Skupna vrednost rednih storitev
(brez DDV)</t>
  </si>
  <si>
    <t>Skupna vrednost dodatnih storitev 
(brez DDV)</t>
  </si>
  <si>
    <t>Skupna vrednost 
(brez DDV)</t>
  </si>
  <si>
    <t>Opis*</t>
  </si>
  <si>
    <t xml:space="preserve">* Postavke št. 1 - 4 se izvajajo kot redne storitve. Postavke od št. 5 dalje (dodatne storitve) se izvajajo po potrebi. Izvajalec navede ceno na enoto mere za vsako redno in dodatno storitev v rumeno polje. </t>
  </si>
  <si>
    <t xml:space="preserve">* Postavki št. 1 in 2 se izvajata kot redne storitve. Postavki št. 3 in 4 (dodatne storitve) se izvajata po potrebi. Izvajalec navede ceno na enoto mere za vsako redno in dodatno storitev v rumeno polje. </t>
  </si>
  <si>
    <t xml:space="preserve">* Postavki št. 1 in 2 se izvajata kot redne storitve. Postavke od št. 3 dalje (dodatne storitve) se izvajajo po potrebi. Izvajalec navede ceno na enoto mere za vsako redno in dodatno storitev v rumeno polje. </t>
  </si>
  <si>
    <t xml:space="preserve">* Postavke št. 1 - 6 se izvajajo kot redne storitve. Postavke od št. 7 dalje (dodatne storitve) se izvajajo po potrebi. Izvajalec navede ceno na enoto mere za vsako redno in dodatno storitev v rumeno polje. </t>
  </si>
  <si>
    <t xml:space="preserve">* Postavka št. 1 se izvaja kot redna storitev. Postavke od št. 2 dalje (dodatne storitve) se izvajajo po potrebi. Izvajalec navede ceno na enoto mere za vsako redno in dodatno storitev v rumeno polje. </t>
  </si>
  <si>
    <t xml:space="preserve">* Postavke št. 1 - 3 se izvajajo kot redne storitve. Postavke od št. 4 dalje (dodatne storitve) se izvajajo po potrebi. Izvajalec navede ceno na enoto mere za vsako redno in dodatno storitev v rumeno polje. </t>
  </si>
  <si>
    <t xml:space="preserve">* Postavke št. 1 - 3 se izvajajo kot redne storitve. Postavka št. 4 (dodatna storitev) se izvaja po potrebi. Izvajalec navede ceno na enoto mere za vsako redno in dodatno storitev v rumeno polje. </t>
  </si>
  <si>
    <t xml:space="preserve">* Postavka št. 1 se izvaja kot redna storitev. Postavka št. 2 (dodatna storitev) se izvaja po potrebi. Izvajalec navede ceno na enoto mere za vsako redno in dodatno storitev v rumeno polje. </t>
  </si>
  <si>
    <t xml:space="preserve">* Postavka št. 1 se izvaja kot redna storitev. Postavki od št. 2 dalje (dodatne storitve) se izvajata po potrebi. Izvajalec navede ceno na enoto mere za vsako redno in dodatno storitev v rumeno polje. </t>
  </si>
  <si>
    <t>Št. naročila</t>
  </si>
  <si>
    <t>Rekapitulacija</t>
  </si>
  <si>
    <t>Javno naročilo: Vzdrževanje in servisiranje strojnih naprav v poslovnih objektih</t>
  </si>
  <si>
    <t>Datum:</t>
  </si>
  <si>
    <t>Št.</t>
  </si>
  <si>
    <t>Ponudnik:</t>
  </si>
  <si>
    <t>žig</t>
  </si>
  <si>
    <t>podpis</t>
  </si>
  <si>
    <t>Cena na enoto mere** 
(brez DDV)</t>
  </si>
  <si>
    <t>Cena na enoto mere
(brez DDV)</t>
  </si>
  <si>
    <t>Redni letni pregled in servis klimatskih naprav Hidria - 13 enot</t>
  </si>
  <si>
    <t>Dobava in zamenjava filtrov za klimate (komplet 13 enot)</t>
  </si>
  <si>
    <t>Dobava filtrov za klimate (komplet 5 enot)</t>
  </si>
  <si>
    <t>Dobava filtrov za klimate (komplet 9 enot)</t>
  </si>
  <si>
    <t>Dobava filtrov za klimate (komplet 13 enot)</t>
  </si>
  <si>
    <t>Dobava črpalke vlažilnike</t>
  </si>
  <si>
    <t>Redni letni pregled in servis sistema požarnih loput Hidria -  144 enot</t>
  </si>
  <si>
    <t>Redni letni pregled in servis klimatskih naprav Mitsubishi - 56 enot</t>
  </si>
  <si>
    <t>Redni letni pregled in servis CNS Mitsubishi</t>
  </si>
  <si>
    <t>Redni letni pregled in servis klimatskih naprav Fujitsu, Mitsubishi - 10 enot</t>
  </si>
  <si>
    <t>Redni letni pregled in servis klimatskih naprav Mitsubishi, Ekostar, Gorenje - 7 enot</t>
  </si>
  <si>
    <t>Redni letni pregled in servis sistema požarnih loput Systemair - 672 enot</t>
  </si>
  <si>
    <t>Redni letni pregled in servis loput sistema za nadtlačno kontrolo dima - 32 enot</t>
  </si>
  <si>
    <t>Redni letni pregled in servis loput sistema za odvod dima in toplote -  14 enot</t>
  </si>
  <si>
    <t xml:space="preserve">Redni polletni pregled in servis hladilnih agregatov KTK - 2 enoti </t>
  </si>
  <si>
    <t xml:space="preserve">Redni polletni pregled in servis hladilnih agregatov Carrier - 1 enota </t>
  </si>
  <si>
    <t xml:space="preserve">Redni polletni pregled in servis  hladilnih agregatov KTK - 1 enota </t>
  </si>
  <si>
    <t>Redni dvoletni pregled in servis konvektorjev EPIVENT- 161 enot</t>
  </si>
  <si>
    <t>Redni dvoletni pregled in servis konvektorjev LTG - 41 enot</t>
  </si>
  <si>
    <t>Redni dvoletni pregled in servis konvektorjev - AERMEC 17 enot</t>
  </si>
  <si>
    <t>Redni dvoletni pregled in servis  konvektorjev - HIDRIA 42 enot</t>
  </si>
  <si>
    <t>Redni letni pregled in servis konvektorjev Systemair ( 348 kos)</t>
  </si>
  <si>
    <t>Redni letni pregled in servis konvektorjev Carrier 12 kos</t>
  </si>
  <si>
    <t>Čiščenje filtrov konvektorjev Systemair, Carier (360 kos)</t>
  </si>
  <si>
    <t>čiščenje</t>
  </si>
  <si>
    <t>Redni letni pregled in servis konvektorjev SABIANA CARISMA, SABIANA SKYSTAR- 810 enot</t>
  </si>
  <si>
    <t>Redni letni pregled in servis konvektorjev SABIANA OCEAN- 16 enot</t>
  </si>
  <si>
    <t>Redni letni pregled in servis klimatskih naprav IMP klimat - 9 enot</t>
  </si>
  <si>
    <t>Redni polletni pregled in servis klimatskih naprav Systemair - 5 enot</t>
  </si>
  <si>
    <t>Redni letni pregled in servis parnih vlažilnikov Carel - 3 enote</t>
  </si>
  <si>
    <t>Dobava regulacijskega ventila PN25, DN10</t>
  </si>
  <si>
    <t>Dobava regulacijskega ventila PN16, DN10</t>
  </si>
  <si>
    <t>Dobava termičnega elektro pogona ventila 24V</t>
  </si>
  <si>
    <t>Dobava črpalke za kondenz</t>
  </si>
  <si>
    <t>Dobava filtrov za konvektorje EPIVENT - 161</t>
  </si>
  <si>
    <t>Dobava filtrov za konvektorje LTG - 41 enot</t>
  </si>
  <si>
    <t>Dobava termičnega elektro pogona ventila 230 V</t>
  </si>
  <si>
    <t>Dobava sobnega termostata - Siemens</t>
  </si>
  <si>
    <t>Dobava sobnega termostata - Hidria</t>
  </si>
  <si>
    <t>Dobava sobnega termostata - Aermec</t>
  </si>
  <si>
    <t>Dobava glikola</t>
  </si>
  <si>
    <t>Dobava hladilnega plina R410A</t>
  </si>
  <si>
    <t>Dobava črpalke za distribucijo hladne vode Grundfoss tip100-120/2</t>
  </si>
  <si>
    <t>Dobava centralnega krmilnika Mitsubishi GB-50ADA-J</t>
  </si>
  <si>
    <t>Dobava Intensis box ME-AC-MBS-100</t>
  </si>
  <si>
    <t>Redni letni pregled in servis hladilnih agregatov Carrier - 4 enote (preverjanje uhajanja hladiva 2x letno)</t>
  </si>
  <si>
    <t xml:space="preserve">Redni letni pregled in servis hladilnih agregatov Carrier - 2 enoti </t>
  </si>
  <si>
    <t xml:space="preserve">Redni letni pregled in servis hladilnih agregatov RcGroup - 2 enoti </t>
  </si>
  <si>
    <t xml:space="preserve">Redni mesečni pregled in servis hladilnih sistemov RcGroup - 2 enoti </t>
  </si>
  <si>
    <t xml:space="preserve">Redni mesečni pregled in servis hladilnih agregatov Carrier - 2 enoti </t>
  </si>
  <si>
    <t xml:space="preserve">* Postavke št. 1  - 3 se izvajajo kot redne storitve, pri čemer lahko naročnik postavko 2 naroči tudi kot dodatno storitev. Postavke od št. 4 dalje (dodatne storitve) se izvajajo po potrebi. Izvajalec navede ceno na enoto mere za vsako redno in dodatno storitev v rumeno polje. </t>
  </si>
  <si>
    <t>SKUPNA VREDNOST REDNIH STORITEV SKLOP 3</t>
  </si>
  <si>
    <t>SKUPNA VREDNOST DODATNIH STORITEV SKLOP 3</t>
  </si>
  <si>
    <t>SKUPNA VREDNOST SKLOP 3</t>
  </si>
  <si>
    <t>Redni pregled in servis sistema požarnih loput Mandik, Hidria - 67 enot</t>
  </si>
  <si>
    <t>Cena na enoto mere**
(brez DDV)</t>
  </si>
  <si>
    <t>Število enot v času trajanja pogodbe***</t>
  </si>
  <si>
    <t>*** Redni pregled in servis iz postavke št. 1 se v 1. letu izvaja dvakrat letno, nato pa enkrat letno, če pri dveh zaporednih preizkusih ni ugotovljenih napak.</t>
  </si>
  <si>
    <t xml:space="preserve">** V ponudbeni ceni za redni pregled in servis požarnih loput (postavka št. 1) so zajete storitve in dobave, vključno s potrošnim materialom, čistili ipd., kot izhaja iz točke 11.2 Tehničnih specifikacij, ki so Priloga 12 razpisne dokumentacije. </t>
  </si>
  <si>
    <t xml:space="preserve">** V ponudbeni ceni za redni četni pregled in servis požarnih loput (postavka št. 1) so zajete storitve in dobave, vključno s potrošnim materialom, čistili ipd., kot izhaja iz točke 12.2 Tehničnih specifikacij, ki so Priloga 12 razpisne dokumentacije. </t>
  </si>
  <si>
    <t xml:space="preserve">** V ponudbeni ceni za redni letni pregled in servis split klimatskih naprav (postavki št. 1 in 2) so zajete storitve in dobave, vključno s potrošnim materialom, čistili ipd., kot izhaja iz točke 13.2 Tehničnih specifikacij, ki so Priloga 12 razpisne dokumentacije. </t>
  </si>
  <si>
    <t xml:space="preserve">** V ponudbeni ceni za redni letni pregled in servis split klimatskih naprav (postavka št. 1) so zajete storitve in dobave, vključno s potrošnim materialom, čistili ipd., kot izhaja iz točke 15.2 Tehničnih specifikacij, ki so Priloga 12 razpisne dokumentacije. </t>
  </si>
  <si>
    <t xml:space="preserve">** V ponudbeni ceni za redni letni pregled in servis split klimatskih naprav (postavka št. 1) so zajete storitve in dobave, vključno s potrošnim materialom, čistili ipd., kot izhaja iz točke 14.2 Tehničnih specifikacij, ki so Priloga 12 razpisne dokumentacije. </t>
  </si>
  <si>
    <t xml:space="preserve">** V ponudbeni ceni za redni letni pregled in servis požarnih loput, loput sistema za nadtlačno kontrolo dima oz. sistema za odvod dima in topolote (postavke št. 1 - 3) so zajete storitve in dobave, vključno s potrošnim materialom, čistili ipd., kot izhaja iz točke 10.2 Tehničnih specifikacij, ki so Priloga 12 razpisne dokumentacije. </t>
  </si>
  <si>
    <r>
      <t xml:space="preserve">** V ponudbeni ceni za redni mesečni pregled in servis hladilnih agregatov (postavka št. 1) so zajete storitve in dobave, vključno s potrošnim materialom, čistili ipd., kot izhaja iz točke 8.2 Tehničnih specifikacij, ki so Priloga 12 razpisne dokumentacije. </t>
    </r>
    <r>
      <rPr>
        <sz val="11"/>
        <rFont val="Cambria"/>
        <family val="1"/>
        <charset val="238"/>
      </rPr>
      <t>Zagotavljanje protizmrzovalne zaščite vode (dobava glikola) ni del rednega mesečnega pregleda in servisa, zato se naroča, dobavi in obračuna po rednem ceniku oz. dodatni ponudbi izvajalca.</t>
    </r>
  </si>
  <si>
    <r>
      <t xml:space="preserve">** V ponudbeni ceni za redni letni pregled in servis hladilnih agregatov oz. redni mesečni pregled in servis hladilnih sistemov (postavke št. 1 - 4) so zajete storitve in dobave, vključno s potrošnim materialom, čistili ipd., kot izhaja iz točke 7.2 Tehničnih specifikacij, ki so Priloga 12 razpisne dokumentacije. </t>
    </r>
    <r>
      <rPr>
        <sz val="11"/>
        <rFont val="Cambria"/>
        <family val="1"/>
        <charset val="238"/>
      </rPr>
      <t>Zagotavljanje protizmrzovalne zaščite vode (dobava glikola) ni del rednega letnega pregleda in servisa, zato se naroča, dobavi in obračuna po rednem ceniku oz. dodatni ponudbi izvajalca.</t>
    </r>
  </si>
  <si>
    <t>** V ponudbeni ceni za redni dvoletni pregled in servis konvektorjev (postavke št. 1 - 4) so zajete storitve in dobave, vključno s potrošnim materialom, čistili ipd., kot izhaja iz točke 6.2 Tehničnih specifikacij, ki so Priloga 12 razpisne dokumentacije. V ponudbeni ceni za dobavo in montažo filtrov za konvektorje (postavki št. 5 in 6) pa je zajet tudi eventualni potrošni material.</t>
  </si>
  <si>
    <t xml:space="preserve">** V ponudbeni ceni za redni letni pregled in servis konvektorjev (postavki  št. 1 in 2) so zajete storitve in dobave, vključno s potrošnim materialom, čistili ipd., kot izhaja iz točke 5.2 Tehničnih specifikacij, ki so Priloga 12 razpisne dokumentacije. </t>
  </si>
  <si>
    <t xml:space="preserve">** V ponudbeni ceni za redni letni pregled in servis konvektorjev (postavki št. 1 in 2) so zajete storitve in dobave, vključno s potrošnim materialom, čistili ipd., kot izhaja iz točke 4.2 Tehničnih specifikacij, ki so Priloga 12 razpisne dokumentacije. </t>
  </si>
  <si>
    <t>** V ponudbeni ceni za redni letni pregled in servis klimatskih naprav oz. parnih vlažilnikov (postavki št. 1 in 2) so zajete storitve in dobave, vključno s potrošnim materialom, čistili ipd., kot izhaja iz točke 1.2 Tehničnih specifikacij, ki so Priloga 12 razpisne dokumentacije. V ponudbeni ceni za dobavo in montažo filtrov za klimate (postavka št. 2) pa je zajet tudi eventualni potrošni material.</t>
  </si>
  <si>
    <t>** V ponudbeni ceni za redni polletni pregled in servis klimatskih naprav (postavka št. 1) so zajete storitve in dobave, vključno s potrošnim materialom, čistili ipd., kot izhaja iz točke 2.2 Tehničnih specifikacij, ki so Priloga 12 razpisne dokumentacije. V ponudbeni ceni za dobavo in montažo filtrov za klimate (postavka št. 2) pa je zajet tudi eventualni potrošni material.</t>
  </si>
  <si>
    <t>** V ponudbeni ceni za redni letni pregled in servis klimatskih naprav (postavka št. 1) so zajete storitve in dobave, vključno s potrošnim materialom, čistili ipd., kot izhaja iz točke 3.2 Tehničnih specifikacij, ki so Priloga 12 razpisne dokumentacije. V ponudbeni ceni za dobavo in montažo filtrov za klimate (postavka št. 2) pa je zajet tudi eventualni potrošni material.</t>
  </si>
  <si>
    <t xml:space="preserve">** V ponudbeni ceni za redni polletni pregled in servis hladilnih agregatov (postavke št. 1 - 3) so zajete storitve in dobave, vključno s potrošnim materialom, čistili ipd., kot izhaja iz točke 9.2 Tehničnih specifikacij, ki so Priloga 12 razpisne dokumentacije.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</si>
</sst>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theme="0" tint="-0.24997711111789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3" fontId="2" fillId="0" borderId="0" xfId="1" applyFont="1"/>
    <xf numFmtId="2" fontId="2" fillId="0" borderId="0" xfId="1" applyNumberFormat="1" applyFont="1"/>
    <xf numFmtId="0" fontId="3" fillId="0" borderId="0" xfId="0" applyFont="1"/>
    <xf numFmtId="0" fontId="7" fillId="0" borderId="0" xfId="0" applyFont="1" applyFill="1"/>
    <xf numFmtId="0" fontId="6" fillId="0" borderId="0" xfId="0" applyFont="1"/>
    <xf numFmtId="0" fontId="8" fillId="0" borderId="0" xfId="0" applyFont="1"/>
    <xf numFmtId="0" fontId="2" fillId="0" borderId="0" xfId="0" applyFont="1"/>
    <xf numFmtId="0" fontId="6" fillId="0" borderId="0" xfId="0" applyFont="1"/>
    <xf numFmtId="0" fontId="2" fillId="5" borderId="0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Protection="1"/>
    <xf numFmtId="0" fontId="5" fillId="0" borderId="0" xfId="0" applyFont="1"/>
    <xf numFmtId="164" fontId="5" fillId="0" borderId="0" xfId="0" applyNumberFormat="1" applyFont="1" applyAlignment="1" applyProtection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43" fontId="10" fillId="0" borderId="0" xfId="1" applyFont="1"/>
    <xf numFmtId="2" fontId="10" fillId="0" borderId="0" xfId="1" applyNumberFormat="1" applyFont="1"/>
    <xf numFmtId="43" fontId="9" fillId="3" borderId="2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2" fontId="9" fillId="3" borderId="2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43" fontId="11" fillId="0" borderId="0" xfId="1" applyFont="1" applyFill="1"/>
    <xf numFmtId="2" fontId="11" fillId="0" borderId="0" xfId="1" applyNumberFormat="1" applyFont="1" applyFill="1"/>
    <xf numFmtId="0" fontId="10" fillId="4" borderId="2" xfId="0" applyFont="1" applyFill="1" applyBorder="1" applyAlignment="1">
      <alignment horizontal="center" vertical="center" wrapText="1"/>
    </xf>
    <xf numFmtId="2" fontId="11" fillId="4" borderId="2" xfId="1" applyNumberFormat="1" applyFont="1" applyFill="1" applyBorder="1" applyAlignment="1">
      <alignment horizontal="left" vertical="center" wrapText="1"/>
    </xf>
    <xf numFmtId="43" fontId="10" fillId="4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2" fontId="11" fillId="4" borderId="2" xfId="3" applyNumberFormat="1" applyFont="1" applyFill="1" applyBorder="1" applyAlignment="1">
      <alignment horizontal="left" vertical="center" wrapText="1"/>
    </xf>
    <xf numFmtId="43" fontId="9" fillId="3" borderId="2" xfId="1" applyFont="1" applyFill="1" applyBorder="1" applyAlignment="1">
      <alignment horizontal="left" vertical="center" wrapText="1"/>
    </xf>
    <xf numFmtId="164" fontId="10" fillId="5" borderId="1" xfId="1" applyNumberFormat="1" applyFont="1" applyFill="1" applyBorder="1" applyAlignment="1" applyProtection="1">
      <alignment horizontal="right" vertical="center"/>
      <protection locked="0"/>
    </xf>
    <xf numFmtId="164" fontId="10" fillId="5" borderId="6" xfId="1" applyNumberFormat="1" applyFont="1" applyFill="1" applyBorder="1" applyAlignment="1" applyProtection="1">
      <alignment horizontal="right" vertical="center"/>
      <protection locked="0"/>
    </xf>
    <xf numFmtId="164" fontId="10" fillId="5" borderId="2" xfId="1" applyNumberFormat="1" applyFont="1" applyFill="1" applyBorder="1" applyAlignment="1" applyProtection="1">
      <alignment horizontal="right" vertical="center" wrapText="1"/>
      <protection locked="0"/>
    </xf>
    <xf numFmtId="164" fontId="10" fillId="4" borderId="2" xfId="1" applyNumberFormat="1" applyFont="1" applyFill="1" applyBorder="1" applyAlignment="1">
      <alignment horizontal="right" vertical="center" wrapText="1"/>
    </xf>
    <xf numFmtId="164" fontId="9" fillId="4" borderId="10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0" fillId="5" borderId="2" xfId="1" applyNumberFormat="1" applyFont="1" applyFill="1" applyBorder="1" applyAlignment="1" applyProtection="1">
      <alignment horizontal="right" vertical="center"/>
      <protection locked="0"/>
    </xf>
    <xf numFmtId="2" fontId="11" fillId="0" borderId="2" xfId="1" applyNumberFormat="1" applyFont="1" applyFill="1" applyBorder="1" applyAlignment="1">
      <alignment horizontal="left" vertical="center" wrapText="1"/>
    </xf>
    <xf numFmtId="164" fontId="11" fillId="5" borderId="1" xfId="1" applyNumberFormat="1" applyFont="1" applyFill="1" applyBorder="1" applyAlignment="1" applyProtection="1">
      <alignment horizontal="right" vertical="center"/>
      <protection locked="0"/>
    </xf>
    <xf numFmtId="164" fontId="11" fillId="5" borderId="2" xfId="1" applyNumberFormat="1" applyFont="1" applyFill="1" applyBorder="1" applyAlignment="1" applyProtection="1">
      <alignment horizontal="right" vertical="center"/>
      <protection locked="0"/>
    </xf>
    <xf numFmtId="164" fontId="11" fillId="5" borderId="6" xfId="1" applyNumberFormat="1" applyFont="1" applyFill="1" applyBorder="1" applyAlignment="1" applyProtection="1">
      <alignment horizontal="right" vertical="center"/>
      <protection locked="0"/>
    </xf>
    <xf numFmtId="164" fontId="11" fillId="5" borderId="2" xfId="1" applyNumberFormat="1" applyFont="1" applyFill="1" applyBorder="1" applyAlignment="1" applyProtection="1">
      <alignment horizontal="right" vertical="center" wrapText="1"/>
      <protection locked="0"/>
    </xf>
    <xf numFmtId="44" fontId="10" fillId="5" borderId="2" xfId="1" applyNumberFormat="1" applyFont="1" applyFill="1" applyBorder="1" applyAlignment="1" applyProtection="1">
      <alignment horizontal="right" vertical="center" wrapText="1"/>
      <protection locked="0"/>
    </xf>
    <xf numFmtId="44" fontId="11" fillId="5" borderId="1" xfId="1" applyNumberFormat="1" applyFont="1" applyFill="1" applyBorder="1" applyAlignment="1" applyProtection="1">
      <alignment horizontal="right" vertical="center"/>
      <protection locked="0"/>
    </xf>
    <xf numFmtId="44" fontId="11" fillId="5" borderId="2" xfId="1" applyNumberFormat="1" applyFont="1" applyFill="1" applyBorder="1" applyAlignment="1" applyProtection="1">
      <alignment horizontal="right" vertical="center"/>
      <protection locked="0"/>
    </xf>
    <xf numFmtId="44" fontId="11" fillId="5" borderId="6" xfId="1" applyNumberFormat="1" applyFont="1" applyFill="1" applyBorder="1" applyAlignment="1" applyProtection="1">
      <alignment horizontal="right" vertical="center"/>
      <protection locked="0"/>
    </xf>
    <xf numFmtId="44" fontId="10" fillId="5" borderId="1" xfId="1" applyNumberFormat="1" applyFont="1" applyFill="1" applyBorder="1" applyAlignment="1" applyProtection="1">
      <alignment horizontal="right" vertical="center"/>
      <protection locked="0"/>
    </xf>
    <xf numFmtId="44" fontId="10" fillId="5" borderId="6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164" fontId="10" fillId="0" borderId="0" xfId="0" applyNumberFormat="1" applyFont="1" applyProtection="1"/>
    <xf numFmtId="164" fontId="9" fillId="6" borderId="1" xfId="1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2" fontId="11" fillId="6" borderId="6" xfId="0" applyNumberFormat="1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center" vertical="center"/>
    </xf>
    <xf numFmtId="164" fontId="10" fillId="6" borderId="2" xfId="1" applyNumberFormat="1" applyFont="1" applyFill="1" applyBorder="1" applyAlignment="1">
      <alignment horizontal="right" vertical="center" wrapText="1"/>
    </xf>
    <xf numFmtId="164" fontId="10" fillId="6" borderId="6" xfId="1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/>
    </xf>
    <xf numFmtId="2" fontId="11" fillId="6" borderId="2" xfId="3" applyNumberFormat="1" applyFont="1" applyFill="1" applyBorder="1" applyAlignment="1">
      <alignment horizontal="left" vertical="center" wrapText="1"/>
    </xf>
    <xf numFmtId="43" fontId="10" fillId="6" borderId="2" xfId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164" fontId="11" fillId="6" borderId="2" xfId="1" applyNumberFormat="1" applyFont="1" applyFill="1" applyBorder="1" applyAlignment="1">
      <alignment horizontal="right" vertical="center" wrapText="1"/>
    </xf>
    <xf numFmtId="2" fontId="11" fillId="6" borderId="2" xfId="1" applyNumberFormat="1" applyFont="1" applyFill="1" applyBorder="1" applyAlignment="1">
      <alignment horizontal="left" vertical="center" wrapText="1"/>
    </xf>
    <xf numFmtId="2" fontId="11" fillId="6" borderId="1" xfId="0" applyNumberFormat="1" applyFont="1" applyFill="1" applyBorder="1" applyAlignment="1">
      <alignment vertical="center" wrapText="1"/>
    </xf>
    <xf numFmtId="0" fontId="11" fillId="6" borderId="1" xfId="2" applyFont="1" applyFill="1" applyBorder="1" applyAlignment="1">
      <alignment vertical="center" wrapText="1"/>
    </xf>
    <xf numFmtId="0" fontId="11" fillId="6" borderId="2" xfId="2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vertical="center"/>
    </xf>
    <xf numFmtId="43" fontId="10" fillId="0" borderId="8" xfId="1" applyFont="1" applyBorder="1" applyAlignment="1">
      <alignment vertical="center"/>
    </xf>
    <xf numFmtId="2" fontId="10" fillId="0" borderId="0" xfId="1" applyNumberFormat="1" applyFont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3" fontId="9" fillId="3" borderId="11" xfId="1" applyFont="1" applyFill="1" applyBorder="1" applyAlignment="1">
      <alignment horizontal="center" vertical="center" wrapText="1"/>
    </xf>
    <xf numFmtId="43" fontId="9" fillId="3" borderId="12" xfId="1" applyFont="1" applyFill="1" applyBorder="1" applyAlignment="1">
      <alignment horizontal="center" vertical="center" wrapText="1"/>
    </xf>
    <xf numFmtId="164" fontId="9" fillId="3" borderId="12" xfId="1" applyNumberFormat="1" applyFont="1" applyFill="1" applyBorder="1" applyAlignment="1" applyProtection="1">
      <alignment horizontal="center" vertical="center" wrapText="1"/>
    </xf>
    <xf numFmtId="164" fontId="9" fillId="3" borderId="13" xfId="1" applyNumberFormat="1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164" fontId="10" fillId="4" borderId="1" xfId="1" applyNumberFormat="1" applyFont="1" applyFill="1" applyBorder="1" applyAlignment="1" applyProtection="1">
      <alignment horizontal="right" vertical="center" wrapText="1"/>
    </xf>
    <xf numFmtId="164" fontId="10" fillId="6" borderId="1" xfId="0" applyNumberFormat="1" applyFont="1" applyFill="1" applyBorder="1" applyAlignment="1" applyProtection="1">
      <alignment horizontal="right" vertical="center"/>
    </xf>
    <xf numFmtId="164" fontId="10" fillId="0" borderId="15" xfId="0" applyNumberFormat="1" applyFont="1" applyFill="1" applyBorder="1" applyAlignment="1" applyProtection="1">
      <alignment horizontal="right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 applyProtection="1">
      <alignment horizontal="right" vertical="center"/>
    </xf>
    <xf numFmtId="164" fontId="10" fillId="0" borderId="15" xfId="0" applyNumberFormat="1" applyFont="1" applyBorder="1" applyAlignment="1" applyProtection="1">
      <alignment horizontal="right" vertical="center"/>
    </xf>
    <xf numFmtId="0" fontId="10" fillId="0" borderId="16" xfId="0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left" vertical="center" wrapText="1"/>
    </xf>
    <xf numFmtId="164" fontId="10" fillId="4" borderId="6" xfId="0" applyNumberFormat="1" applyFont="1" applyFill="1" applyBorder="1" applyAlignment="1" applyProtection="1">
      <alignment horizontal="right" vertical="center"/>
    </xf>
    <xf numFmtId="164" fontId="10" fillId="6" borderId="6" xfId="0" applyNumberFormat="1" applyFont="1" applyFill="1" applyBorder="1" applyAlignment="1" applyProtection="1">
      <alignment horizontal="right" vertical="center"/>
    </xf>
    <xf numFmtId="164" fontId="10" fillId="0" borderId="17" xfId="0" applyNumberFormat="1" applyFont="1" applyBorder="1" applyAlignment="1" applyProtection="1">
      <alignment horizontal="right" vertical="center"/>
    </xf>
    <xf numFmtId="0" fontId="10" fillId="0" borderId="18" xfId="0" applyFont="1" applyBorder="1" applyAlignment="1">
      <alignment horizontal="center"/>
    </xf>
    <xf numFmtId="2" fontId="11" fillId="0" borderId="2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3" fontId="10" fillId="0" borderId="0" xfId="1" applyFont="1" applyBorder="1" applyAlignment="1">
      <alignment vertical="center"/>
    </xf>
    <xf numFmtId="0" fontId="10" fillId="0" borderId="0" xfId="0" applyFont="1" applyBorder="1" applyAlignment="1"/>
    <xf numFmtId="0" fontId="10" fillId="0" borderId="8" xfId="0" applyFont="1" applyBorder="1" applyAlignment="1">
      <alignment horizontal="left" vertical="center"/>
    </xf>
    <xf numFmtId="165" fontId="10" fillId="0" borderId="8" xfId="0" applyNumberFormat="1" applyFont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right" vertical="center"/>
    </xf>
    <xf numFmtId="165" fontId="10" fillId="0" borderId="8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/>
    </xf>
    <xf numFmtId="164" fontId="9" fillId="4" borderId="19" xfId="0" applyNumberFormat="1" applyFont="1" applyFill="1" applyBorder="1" applyAlignment="1" applyProtection="1">
      <alignment horizontal="right" vertical="center"/>
    </xf>
    <xf numFmtId="164" fontId="9" fillId="6" borderId="19" xfId="0" applyNumberFormat="1" applyFont="1" applyFill="1" applyBorder="1" applyAlignment="1" applyProtection="1">
      <alignment horizontal="right" vertical="center"/>
    </xf>
    <xf numFmtId="164" fontId="9" fillId="0" borderId="20" xfId="0" applyNumberFormat="1" applyFont="1" applyBorder="1" applyAlignment="1" applyProtection="1">
      <alignment horizontal="right" vertical="center"/>
    </xf>
    <xf numFmtId="0" fontId="10" fillId="0" borderId="0" xfId="0" applyFont="1" applyAlignment="1">
      <alignment horizontal="left"/>
    </xf>
    <xf numFmtId="43" fontId="11" fillId="4" borderId="2" xfId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64" fontId="9" fillId="5" borderId="2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horizontal="center"/>
    </xf>
    <xf numFmtId="0" fontId="9" fillId="3" borderId="3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7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horizontal="right" vertical="center" wrapText="1"/>
    </xf>
    <xf numFmtId="0" fontId="10" fillId="0" borderId="21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21" xfId="0" applyFont="1" applyFill="1" applyBorder="1" applyAlignment="1">
      <alignment horizontal="left" wrapText="1"/>
    </xf>
  </cellXfs>
  <cellStyles count="4">
    <cellStyle name="Navadno" xfId="0" builtinId="0"/>
    <cellStyle name="Nevtralno" xfId="2" builtinId="28"/>
    <cellStyle name="Vejica" xfId="1" builtinId="3"/>
    <cellStyle name="Vejica 2" xfId="3"/>
  </cellStyles>
  <dxfs count="0"/>
  <tableStyles count="0" defaultTableStyle="TableStyleMedium2" defaultPivotStyle="PivotStyleLight16"/>
  <colors>
    <mruColors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view="pageBreakPreview" zoomScaleNormal="100" zoomScaleSheetLayoutView="100" workbookViewId="0">
      <selection activeCell="C28" sqref="C28"/>
    </sheetView>
  </sheetViews>
  <sheetFormatPr defaultRowHeight="12.75" x14ac:dyDescent="0.2"/>
  <cols>
    <col min="1" max="1" width="10" style="18" customWidth="1"/>
    <col min="2" max="2" width="77.28515625" style="18" customWidth="1"/>
    <col min="3" max="3" width="14" style="18" customWidth="1"/>
    <col min="4" max="4" width="18" style="17" customWidth="1"/>
    <col min="5" max="5" width="19.7109375" style="17" customWidth="1"/>
    <col min="6" max="6" width="17.42578125" style="17" customWidth="1"/>
    <col min="7" max="7" width="16.42578125" style="18" hidden="1" customWidth="1"/>
    <col min="8" max="16384" width="9.140625" style="18"/>
  </cols>
  <sheetData>
    <row r="1" spans="1:7" ht="24" customHeight="1" x14ac:dyDescent="0.2">
      <c r="A1" s="90" t="s">
        <v>127</v>
      </c>
      <c r="E1" s="123" t="s">
        <v>128</v>
      </c>
      <c r="F1" s="121"/>
    </row>
    <row r="2" spans="1:7" ht="24" customHeight="1" x14ac:dyDescent="0.2">
      <c r="E2" s="123" t="s">
        <v>129</v>
      </c>
      <c r="F2" s="122"/>
    </row>
    <row r="3" spans="1:7" ht="24" customHeight="1" x14ac:dyDescent="0.2">
      <c r="A3" s="88" t="s">
        <v>126</v>
      </c>
    </row>
    <row r="4" spans="1:7" ht="15" thickBot="1" x14ac:dyDescent="0.25">
      <c r="A4" s="24"/>
      <c r="B4" s="25"/>
      <c r="C4" s="25"/>
      <c r="D4" s="64"/>
      <c r="E4" s="64"/>
      <c r="F4" s="64"/>
      <c r="G4" s="23"/>
    </row>
    <row r="5" spans="1:7" ht="57" x14ac:dyDescent="0.25">
      <c r="A5" s="98" t="s">
        <v>0</v>
      </c>
      <c r="B5" s="99" t="s">
        <v>1</v>
      </c>
      <c r="C5" s="99" t="s">
        <v>125</v>
      </c>
      <c r="D5" s="100" t="s">
        <v>112</v>
      </c>
      <c r="E5" s="100" t="s">
        <v>113</v>
      </c>
      <c r="F5" s="101" t="s">
        <v>114</v>
      </c>
      <c r="G5"/>
    </row>
    <row r="6" spans="1:7" ht="27.95" customHeight="1" x14ac:dyDescent="0.25">
      <c r="A6" s="102">
        <v>1</v>
      </c>
      <c r="B6" s="50" t="str">
        <f>'Sklop 1'!C1</f>
        <v>Vzdrževanje in servisiranje klimatskih naprav in parnih vlažilnikov v Palači DSU</v>
      </c>
      <c r="C6" s="115" t="s">
        <v>94</v>
      </c>
      <c r="D6" s="103">
        <f>'Sklop 1'!H14</f>
        <v>0</v>
      </c>
      <c r="E6" s="104">
        <f>'Sklop 1'!H15</f>
        <v>0</v>
      </c>
      <c r="F6" s="105">
        <f>'Sklop 1'!H16</f>
        <v>0</v>
      </c>
      <c r="G6"/>
    </row>
    <row r="7" spans="1:7" ht="27.95" customHeight="1" x14ac:dyDescent="0.25">
      <c r="A7" s="102">
        <v>2</v>
      </c>
      <c r="B7" s="50" t="str">
        <f>'Sklop 2'!C1</f>
        <v>Vzdrževanje in servisiranje klimatskih naprav v Dunajskih kristalih</v>
      </c>
      <c r="C7" s="115" t="s">
        <v>95</v>
      </c>
      <c r="D7" s="103">
        <f>'Sklop 2'!H10</f>
        <v>0</v>
      </c>
      <c r="E7" s="104">
        <f>'Sklop 2'!H11</f>
        <v>0</v>
      </c>
      <c r="F7" s="105">
        <f>'Sklop 2'!H12</f>
        <v>0</v>
      </c>
      <c r="G7"/>
    </row>
    <row r="8" spans="1:7" ht="27.95" customHeight="1" x14ac:dyDescent="0.25">
      <c r="A8" s="102">
        <v>3</v>
      </c>
      <c r="B8" s="106" t="str">
        <f>'Sklop 3'!C1</f>
        <v>Vzdrževanje in servisiranje klimatskih naprav v Smeltu</v>
      </c>
      <c r="C8" s="115" t="s">
        <v>96</v>
      </c>
      <c r="D8" s="107">
        <f>'Sklop 3'!H10</f>
        <v>0</v>
      </c>
      <c r="E8" s="104">
        <f>'Sklop 3'!H11</f>
        <v>0</v>
      </c>
      <c r="F8" s="105">
        <f>'Sklop 3'!H12</f>
        <v>0</v>
      </c>
      <c r="G8"/>
    </row>
    <row r="9" spans="1:7" ht="27.95" customHeight="1" x14ac:dyDescent="0.25">
      <c r="A9" s="102">
        <v>4</v>
      </c>
      <c r="B9" s="106" t="str">
        <f>'Sklop 4'!C1</f>
        <v>Vzdrževanje in servisiranje ventilatorskih konvektorjev v Palači DSU</v>
      </c>
      <c r="C9" s="115" t="s">
        <v>97</v>
      </c>
      <c r="D9" s="107">
        <f>'Sklop 4'!H13</f>
        <v>0</v>
      </c>
      <c r="E9" s="104">
        <f>'Sklop 4'!H14</f>
        <v>0</v>
      </c>
      <c r="F9" s="105">
        <f>'Sklop 4'!H15</f>
        <v>0</v>
      </c>
      <c r="G9"/>
    </row>
    <row r="10" spans="1:7" ht="27.95" customHeight="1" x14ac:dyDescent="0.25">
      <c r="A10" s="102">
        <v>5</v>
      </c>
      <c r="B10" s="106" t="str">
        <f>'Sklop 5'!C1</f>
        <v>Vzdrževanje in servisiranje ventilatorskih konvektorjev v Dunajskih kristalih</v>
      </c>
      <c r="C10" s="115" t="s">
        <v>98</v>
      </c>
      <c r="D10" s="107">
        <f>'Sklop 5'!H14</f>
        <v>0</v>
      </c>
      <c r="E10" s="104">
        <f>'Sklop 5'!H15</f>
        <v>0</v>
      </c>
      <c r="F10" s="105">
        <f>'Sklop 5'!H16</f>
        <v>0</v>
      </c>
      <c r="G10"/>
    </row>
    <row r="11" spans="1:7" ht="27.95" customHeight="1" x14ac:dyDescent="0.25">
      <c r="A11" s="102">
        <v>6</v>
      </c>
      <c r="B11" s="106" t="str">
        <f>'Sklop 6'!C1</f>
        <v>Vzdrževanje in servisiranje ventilatorskih konvektorjev v Smeltu</v>
      </c>
      <c r="C11" s="115" t="s">
        <v>99</v>
      </c>
      <c r="D11" s="107">
        <f>'Sklop 6'!H21</f>
        <v>0</v>
      </c>
      <c r="E11" s="104">
        <f>'Sklop 6'!H22</f>
        <v>0</v>
      </c>
      <c r="F11" s="105">
        <f>'Sklop 6'!H23</f>
        <v>0</v>
      </c>
      <c r="G11"/>
    </row>
    <row r="12" spans="1:7" ht="27.95" customHeight="1" x14ac:dyDescent="0.25">
      <c r="A12" s="102">
        <v>7</v>
      </c>
      <c r="B12" s="106" t="str">
        <f>'Sklop 7'!C1</f>
        <v>Vzdrževanje in servisiranje hladilnih agregatov in hladilnih sistemov v Palači DSU</v>
      </c>
      <c r="C12" s="115" t="s">
        <v>100</v>
      </c>
      <c r="D12" s="107">
        <f>'Sklop 7'!H14</f>
        <v>0</v>
      </c>
      <c r="E12" s="104">
        <f>'Sklop 7'!H15</f>
        <v>0</v>
      </c>
      <c r="F12" s="105">
        <f>'Sklop 7'!H16</f>
        <v>0</v>
      </c>
      <c r="G12"/>
    </row>
    <row r="13" spans="1:7" ht="27.95" customHeight="1" x14ac:dyDescent="0.25">
      <c r="A13" s="102">
        <v>8</v>
      </c>
      <c r="B13" s="106" t="str">
        <f>'Sklop 8'!C1</f>
        <v>Vzdrževanje in servisiranje hladilnih agregatov v Dunajskih kristalih</v>
      </c>
      <c r="C13" s="115" t="s">
        <v>101</v>
      </c>
      <c r="D13" s="107">
        <f>'Sklop 8'!H11</f>
        <v>0</v>
      </c>
      <c r="E13" s="104">
        <f>'Sklop 8'!H12</f>
        <v>0</v>
      </c>
      <c r="F13" s="108">
        <f>'Sklop 8'!H13</f>
        <v>0</v>
      </c>
      <c r="G13"/>
    </row>
    <row r="14" spans="1:7" ht="27.95" customHeight="1" x14ac:dyDescent="0.25">
      <c r="A14" s="102">
        <v>9</v>
      </c>
      <c r="B14" s="106" t="str">
        <f>'Sklop 9'!C1</f>
        <v>Vzdrževanje in servisiranje hladilnih agregatov v Smeltu</v>
      </c>
      <c r="C14" s="115" t="s">
        <v>102</v>
      </c>
      <c r="D14" s="107">
        <f>'Sklop 9'!H13</f>
        <v>0</v>
      </c>
      <c r="E14" s="104">
        <f>'Sklop 9'!H14</f>
        <v>0</v>
      </c>
      <c r="F14" s="108">
        <f>'Sklop 9'!H15</f>
        <v>0</v>
      </c>
      <c r="G14"/>
    </row>
    <row r="15" spans="1:7" ht="27.95" customHeight="1" x14ac:dyDescent="0.25">
      <c r="A15" s="102">
        <v>10</v>
      </c>
      <c r="B15" s="106" t="str">
        <f>'Sklop 10'!C1</f>
        <v>Vzdrževanje in servisiranje požarnih loput, loput sistema za nadtlačno kontrolo dima ter loput sistema za odvod dima in toplote v Palači DSU</v>
      </c>
      <c r="C15" s="115" t="s">
        <v>103</v>
      </c>
      <c r="D15" s="107">
        <f>'Sklop 10'!H10</f>
        <v>0</v>
      </c>
      <c r="E15" s="104">
        <f>'Sklop 10'!H11</f>
        <v>0</v>
      </c>
      <c r="F15" s="108">
        <f>'Sklop 10'!H12</f>
        <v>0</v>
      </c>
      <c r="G15"/>
    </row>
    <row r="16" spans="1:7" ht="27.95" customHeight="1" x14ac:dyDescent="0.25">
      <c r="A16" s="102">
        <v>11</v>
      </c>
      <c r="B16" s="106" t="str">
        <f>'Sklop 11'!C1</f>
        <v>Vzdrževanje in servisiranje požarnih loput v Dunajskih kristalih</v>
      </c>
      <c r="C16" s="115" t="s">
        <v>104</v>
      </c>
      <c r="D16" s="107">
        <f>'Sklop 11'!H8</f>
        <v>0</v>
      </c>
      <c r="E16" s="104">
        <f>'Sklop 11'!H9</f>
        <v>0</v>
      </c>
      <c r="F16" s="108">
        <f>'Sklop 11'!H10</f>
        <v>0</v>
      </c>
      <c r="G16"/>
    </row>
    <row r="17" spans="1:8" ht="27.95" customHeight="1" x14ac:dyDescent="0.25">
      <c r="A17" s="102">
        <v>12</v>
      </c>
      <c r="B17" s="106" t="str">
        <f>'Sklop 12'!C1</f>
        <v>Vzdrževanje in servisiranje požarnih loput v Smeltu</v>
      </c>
      <c r="C17" s="115" t="s">
        <v>105</v>
      </c>
      <c r="D17" s="107">
        <f>'Sklop 12'!H8</f>
        <v>0</v>
      </c>
      <c r="E17" s="104">
        <f>'Sklop 12'!H9</f>
        <v>0</v>
      </c>
      <c r="F17" s="108">
        <f>'Sklop 12'!H10</f>
        <v>0</v>
      </c>
      <c r="G17"/>
    </row>
    <row r="18" spans="1:8" ht="27.95" customHeight="1" x14ac:dyDescent="0.25">
      <c r="A18" s="102">
        <v>13</v>
      </c>
      <c r="B18" s="106" t="str">
        <f>'Sklop 13'!C1</f>
        <v>Vzdrževanje in servisiranje split klimatskih naprav v Palači DSU</v>
      </c>
      <c r="C18" s="115" t="s">
        <v>106</v>
      </c>
      <c r="D18" s="107">
        <f>'Sklop 13'!H12</f>
        <v>0</v>
      </c>
      <c r="E18" s="104">
        <f>'Sklop 13'!H13</f>
        <v>0</v>
      </c>
      <c r="F18" s="108">
        <f>'Sklop 13'!H14</f>
        <v>0</v>
      </c>
      <c r="G18"/>
    </row>
    <row r="19" spans="1:8" ht="27.95" customHeight="1" x14ac:dyDescent="0.25">
      <c r="A19" s="102">
        <v>14</v>
      </c>
      <c r="B19" s="106" t="str">
        <f>'Sklop 14'!C1</f>
        <v>Vzdrževanje in servisiranje split klimatskih naprav v Dunajskih kristalih</v>
      </c>
      <c r="C19" s="115" t="s">
        <v>107</v>
      </c>
      <c r="D19" s="107">
        <f>'Sklop 14'!H9</f>
        <v>0</v>
      </c>
      <c r="E19" s="104">
        <f>'Sklop 14'!H10</f>
        <v>0</v>
      </c>
      <c r="F19" s="108">
        <f>'Sklop 14'!H11</f>
        <v>0</v>
      </c>
      <c r="G19"/>
    </row>
    <row r="20" spans="1:8" ht="27.95" customHeight="1" thickBot="1" x14ac:dyDescent="0.3">
      <c r="A20" s="109">
        <v>15</v>
      </c>
      <c r="B20" s="110" t="str">
        <f>'Sklop 15'!C1</f>
        <v>Vzdrževanje in servisiranje split klimatskih naprav v Smeltu</v>
      </c>
      <c r="C20" s="116" t="s">
        <v>108</v>
      </c>
      <c r="D20" s="111">
        <f>'Sklop 15'!H9</f>
        <v>0</v>
      </c>
      <c r="E20" s="112">
        <f>'Sklop 15'!H10</f>
        <v>0</v>
      </c>
      <c r="F20" s="113">
        <f>'Sklop 15'!H11</f>
        <v>0</v>
      </c>
      <c r="G20"/>
    </row>
    <row r="21" spans="1:8" ht="27.95" customHeight="1" thickTop="1" thickBot="1" x14ac:dyDescent="0.3">
      <c r="A21" s="114"/>
      <c r="B21" s="127" t="s">
        <v>60</v>
      </c>
      <c r="C21" s="127"/>
      <c r="D21" s="128">
        <f>SUM(D6:D20)</f>
        <v>0</v>
      </c>
      <c r="E21" s="129">
        <f>SUM(E6:E20)</f>
        <v>0</v>
      </c>
      <c r="F21" s="130">
        <f>SUM(F6:F20)</f>
        <v>0</v>
      </c>
      <c r="G21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  <row r="23" spans="1:8" ht="14.25" x14ac:dyDescent="0.2">
      <c r="A23" s="24"/>
      <c r="B23" s="24"/>
      <c r="C23" s="25"/>
      <c r="D23" s="23"/>
      <c r="E23" s="23"/>
      <c r="F23" s="23"/>
      <c r="G23" s="26"/>
      <c r="H23" s="27"/>
    </row>
    <row r="24" spans="1:8" ht="24" customHeight="1" x14ac:dyDescent="0.2">
      <c r="A24" s="91" t="s">
        <v>130</v>
      </c>
      <c r="B24" s="120"/>
      <c r="C24" s="117"/>
      <c r="D24" s="93"/>
      <c r="E24" s="94"/>
      <c r="F24" s="94"/>
      <c r="G24" s="118"/>
      <c r="H24" s="96"/>
    </row>
    <row r="25" spans="1:8" ht="15" customHeight="1" x14ac:dyDescent="0.2">
      <c r="A25" s="24"/>
      <c r="B25" s="24"/>
      <c r="C25" s="25"/>
      <c r="D25" s="24" t="s">
        <v>131</v>
      </c>
      <c r="E25" s="135" t="s">
        <v>132</v>
      </c>
      <c r="F25" s="135"/>
      <c r="G25" s="119"/>
      <c r="H25" s="27"/>
    </row>
    <row r="26" spans="1:8" ht="14.25" x14ac:dyDescent="0.2">
      <c r="A26" s="24"/>
      <c r="B26" s="24"/>
      <c r="C26" s="25"/>
      <c r="D26" s="23"/>
      <c r="E26" s="23"/>
      <c r="F26" s="23"/>
      <c r="G26" s="26"/>
      <c r="H26" s="27"/>
    </row>
    <row r="27" spans="1:8" ht="14.25" x14ac:dyDescent="0.2">
      <c r="A27" s="24"/>
      <c r="B27" s="24"/>
      <c r="C27" s="25"/>
      <c r="D27" s="23"/>
      <c r="E27" s="23"/>
      <c r="F27" s="23"/>
      <c r="G27" s="26"/>
      <c r="H27" s="27"/>
    </row>
    <row r="28" spans="1:8" x14ac:dyDescent="0.2">
      <c r="D28" s="19"/>
      <c r="E28" s="19"/>
      <c r="F28" s="19"/>
    </row>
    <row r="29" spans="1:8" x14ac:dyDescent="0.2">
      <c r="D29" s="19"/>
      <c r="E29" s="19"/>
      <c r="F29" s="19"/>
    </row>
    <row r="30" spans="1:8" x14ac:dyDescent="0.2">
      <c r="D30" s="19"/>
      <c r="E30" s="19"/>
      <c r="F30" s="19"/>
    </row>
    <row r="31" spans="1:8" x14ac:dyDescent="0.2">
      <c r="D31" s="19"/>
      <c r="E31" s="19"/>
      <c r="F31" s="19"/>
    </row>
    <row r="32" spans="1:8" x14ac:dyDescent="0.2">
      <c r="D32" s="19"/>
      <c r="E32" s="19"/>
      <c r="F32" s="19"/>
    </row>
  </sheetData>
  <mergeCells count="1">
    <mergeCell ref="E25:F25"/>
  </mergeCells>
  <pageMargins left="0.7" right="0.7" top="0.75" bottom="0.75" header="0.3" footer="0.3"/>
  <pageSetup paperSize="9" scale="7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15" zoomScaleSheetLayoutView="100" workbookViewId="0">
      <selection activeCell="E11" sqref="E11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64</v>
      </c>
      <c r="C1" s="90" t="s">
        <v>61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94</v>
      </c>
      <c r="D2" s="23"/>
      <c r="E2" s="23"/>
      <c r="F2" s="61"/>
      <c r="G2" s="87" t="s">
        <v>129</v>
      </c>
      <c r="H2" s="126">
        <f>'Rekapitulacija vseh sklopov'!F2</f>
        <v>0</v>
      </c>
    </row>
    <row r="3" spans="1:8" s="10" customFormat="1" ht="24" customHeight="1" x14ac:dyDescent="0.2">
      <c r="A3" s="88"/>
      <c r="B3" s="89"/>
      <c r="C3" s="90"/>
      <c r="D3" s="23"/>
      <c r="E3" s="23"/>
      <c r="F3" s="61"/>
      <c r="G3" s="87"/>
      <c r="H3" s="97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6" customFormat="1" ht="29.1" customHeight="1" x14ac:dyDescent="0.2">
      <c r="A6" s="31">
        <v>1</v>
      </c>
      <c r="B6" s="37">
        <v>1</v>
      </c>
      <c r="C6" s="38" t="s">
        <v>135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8" s="6" customFormat="1" ht="29.1" customHeight="1" x14ac:dyDescent="0.2">
      <c r="A7" s="31">
        <v>1</v>
      </c>
      <c r="B7" s="37">
        <v>2</v>
      </c>
      <c r="C7" s="38" t="s">
        <v>136</v>
      </c>
      <c r="D7" s="31" t="s">
        <v>7</v>
      </c>
      <c r="E7" s="31">
        <v>1</v>
      </c>
      <c r="F7" s="31">
        <v>4</v>
      </c>
      <c r="G7" s="43"/>
      <c r="H7" s="46">
        <f>SUM(F7*G7)</f>
        <v>0</v>
      </c>
    </row>
    <row r="8" spans="1:8" s="6" customFormat="1" ht="29.1" customHeight="1" x14ac:dyDescent="0.2">
      <c r="A8" s="31">
        <v>1</v>
      </c>
      <c r="B8" s="37">
        <v>3</v>
      </c>
      <c r="C8" s="38" t="s">
        <v>164</v>
      </c>
      <c r="D8" s="39" t="s">
        <v>6</v>
      </c>
      <c r="E8" s="31">
        <v>1</v>
      </c>
      <c r="F8" s="31">
        <v>4</v>
      </c>
      <c r="G8" s="45"/>
      <c r="H8" s="46">
        <f t="shared" ref="H8:H13" si="0">SUM(F8*G8)</f>
        <v>0</v>
      </c>
    </row>
    <row r="9" spans="1:8" ht="29.1" customHeight="1" x14ac:dyDescent="0.2">
      <c r="A9" s="66">
        <v>1</v>
      </c>
      <c r="B9" s="67">
        <v>4</v>
      </c>
      <c r="C9" s="68" t="s">
        <v>10</v>
      </c>
      <c r="D9" s="66" t="s">
        <v>7</v>
      </c>
      <c r="E9" s="66">
        <v>1</v>
      </c>
      <c r="F9" s="66">
        <v>4</v>
      </c>
      <c r="G9" s="43"/>
      <c r="H9" s="73">
        <f t="shared" si="0"/>
        <v>0</v>
      </c>
    </row>
    <row r="10" spans="1:8" ht="29.1" customHeight="1" x14ac:dyDescent="0.2">
      <c r="A10" s="66">
        <v>1</v>
      </c>
      <c r="B10" s="67">
        <v>5</v>
      </c>
      <c r="C10" s="68" t="s">
        <v>11</v>
      </c>
      <c r="D10" s="66" t="s">
        <v>7</v>
      </c>
      <c r="E10" s="66">
        <v>1</v>
      </c>
      <c r="F10" s="66">
        <v>4</v>
      </c>
      <c r="G10" s="43"/>
      <c r="H10" s="73">
        <f t="shared" si="0"/>
        <v>0</v>
      </c>
    </row>
    <row r="11" spans="1:8" ht="29.1" customHeight="1" x14ac:dyDescent="0.2">
      <c r="A11" s="66">
        <v>1</v>
      </c>
      <c r="B11" s="67">
        <v>6</v>
      </c>
      <c r="C11" s="68" t="s">
        <v>140</v>
      </c>
      <c r="D11" s="66" t="s">
        <v>3</v>
      </c>
      <c r="E11" s="75"/>
      <c r="F11" s="66">
        <v>1</v>
      </c>
      <c r="G11" s="43"/>
      <c r="H11" s="73">
        <f t="shared" si="0"/>
        <v>0</v>
      </c>
    </row>
    <row r="12" spans="1:8" ht="29.1" customHeight="1" x14ac:dyDescent="0.2">
      <c r="A12" s="66">
        <v>1</v>
      </c>
      <c r="B12" s="67">
        <v>7</v>
      </c>
      <c r="C12" s="68" t="s">
        <v>139</v>
      </c>
      <c r="D12" s="66" t="s">
        <v>7</v>
      </c>
      <c r="E12" s="66">
        <v>1</v>
      </c>
      <c r="F12" s="66">
        <v>4</v>
      </c>
      <c r="G12" s="43"/>
      <c r="H12" s="73">
        <f t="shared" si="0"/>
        <v>0</v>
      </c>
    </row>
    <row r="13" spans="1:8" ht="29.1" customHeight="1" thickBot="1" x14ac:dyDescent="0.25">
      <c r="A13" s="69">
        <v>1</v>
      </c>
      <c r="B13" s="70">
        <v>8</v>
      </c>
      <c r="C13" s="71" t="s">
        <v>19</v>
      </c>
      <c r="D13" s="69" t="s">
        <v>5</v>
      </c>
      <c r="E13" s="72">
        <v>10</v>
      </c>
      <c r="F13" s="69">
        <v>40</v>
      </c>
      <c r="G13" s="44"/>
      <c r="H13" s="74">
        <f t="shared" si="0"/>
        <v>0</v>
      </c>
    </row>
    <row r="14" spans="1:8" ht="28.5" customHeight="1" thickTop="1" x14ac:dyDescent="0.2">
      <c r="A14" s="139" t="s">
        <v>16</v>
      </c>
      <c r="B14" s="140"/>
      <c r="C14" s="140"/>
      <c r="D14" s="140"/>
      <c r="E14" s="140"/>
      <c r="F14" s="140"/>
      <c r="G14" s="141"/>
      <c r="H14" s="47">
        <f>SUM(H6:H8)</f>
        <v>0</v>
      </c>
    </row>
    <row r="15" spans="1:8" ht="28.5" customHeight="1" x14ac:dyDescent="0.2">
      <c r="A15" s="136" t="s">
        <v>17</v>
      </c>
      <c r="B15" s="137"/>
      <c r="C15" s="137"/>
      <c r="D15" s="137"/>
      <c r="E15" s="137"/>
      <c r="F15" s="137"/>
      <c r="G15" s="138"/>
      <c r="H15" s="65">
        <f>SUM(H9:H13)</f>
        <v>0</v>
      </c>
    </row>
    <row r="16" spans="1:8" ht="28.5" customHeight="1" x14ac:dyDescent="0.2">
      <c r="A16" s="136" t="s">
        <v>18</v>
      </c>
      <c r="B16" s="137"/>
      <c r="C16" s="137"/>
      <c r="D16" s="137"/>
      <c r="E16" s="137"/>
      <c r="F16" s="137"/>
      <c r="G16" s="138"/>
      <c r="H16" s="48">
        <f>SUM(H14:H15)</f>
        <v>0</v>
      </c>
    </row>
    <row r="17" spans="1:8" s="7" customFormat="1" ht="30" customHeight="1" x14ac:dyDescent="0.2">
      <c r="A17" s="144" t="s">
        <v>185</v>
      </c>
      <c r="B17" s="144"/>
      <c r="C17" s="144"/>
      <c r="D17" s="144"/>
      <c r="E17" s="144"/>
      <c r="F17" s="144"/>
      <c r="G17" s="144"/>
      <c r="H17" s="144"/>
    </row>
    <row r="18" spans="1:8" ht="30" customHeight="1" x14ac:dyDescent="0.2">
      <c r="A18" s="143" t="s">
        <v>204</v>
      </c>
      <c r="B18" s="143"/>
      <c r="C18" s="143"/>
      <c r="D18" s="143"/>
      <c r="E18" s="143"/>
      <c r="F18" s="143"/>
      <c r="G18" s="143"/>
      <c r="H18" s="143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  <row r="20" spans="1:8" ht="24" customHeight="1" x14ac:dyDescent="0.2">
      <c r="A20" s="91" t="s">
        <v>130</v>
      </c>
      <c r="B20" s="91"/>
      <c r="C20" s="92">
        <f>'Rekapitulacija vseh sklopov'!B24</f>
        <v>0</v>
      </c>
      <c r="D20" s="93"/>
      <c r="E20" s="93"/>
      <c r="F20" s="94"/>
      <c r="G20" s="95"/>
      <c r="H20" s="96"/>
    </row>
    <row r="21" spans="1:8" ht="14.25" x14ac:dyDescent="0.2">
      <c r="A21" s="24"/>
      <c r="B21" s="24"/>
      <c r="C21" s="25"/>
      <c r="D21" s="23"/>
      <c r="E21" s="24" t="s">
        <v>131</v>
      </c>
      <c r="F21" s="142" t="s">
        <v>132</v>
      </c>
      <c r="G21" s="142"/>
      <c r="H21" s="27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  <row r="23" spans="1:8" ht="14.25" x14ac:dyDescent="0.2">
      <c r="A23" s="24"/>
      <c r="B23" s="24"/>
      <c r="C23" s="25"/>
      <c r="D23" s="23"/>
      <c r="E23" s="23"/>
      <c r="F23" s="23"/>
      <c r="G23" s="26"/>
      <c r="H23" s="27"/>
    </row>
  </sheetData>
  <mergeCells count="6">
    <mergeCell ref="A16:G16"/>
    <mergeCell ref="A14:G14"/>
    <mergeCell ref="A15:G15"/>
    <mergeCell ref="F21:G21"/>
    <mergeCell ref="A18:H18"/>
    <mergeCell ref="A17:H17"/>
  </mergeCells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Normal="115" zoomScaleSheetLayoutView="100" workbookViewId="0">
      <selection activeCell="C7" sqref="C7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80</v>
      </c>
      <c r="C1" s="90" t="s">
        <v>66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95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6" customFormat="1" ht="29.1" customHeight="1" x14ac:dyDescent="0.2">
      <c r="A6" s="31">
        <v>2</v>
      </c>
      <c r="B6" s="37">
        <v>1</v>
      </c>
      <c r="C6" s="38" t="s">
        <v>163</v>
      </c>
      <c r="D6" s="39" t="s">
        <v>6</v>
      </c>
      <c r="E6" s="31">
        <v>2</v>
      </c>
      <c r="F6" s="31">
        <v>8</v>
      </c>
      <c r="G6" s="45"/>
      <c r="H6" s="46">
        <f>SUM(F6*G6)</f>
        <v>0</v>
      </c>
    </row>
    <row r="7" spans="1:8" ht="29.1" customHeight="1" x14ac:dyDescent="0.2">
      <c r="A7" s="31">
        <v>2</v>
      </c>
      <c r="B7" s="37">
        <v>2</v>
      </c>
      <c r="C7" s="38" t="s">
        <v>12</v>
      </c>
      <c r="D7" s="31" t="s">
        <v>7</v>
      </c>
      <c r="E7" s="31">
        <v>2</v>
      </c>
      <c r="F7" s="31">
        <v>8</v>
      </c>
      <c r="G7" s="43"/>
      <c r="H7" s="46">
        <f>SUM(F7*G7)</f>
        <v>0</v>
      </c>
    </row>
    <row r="8" spans="1:8" ht="29.1" customHeight="1" x14ac:dyDescent="0.2">
      <c r="A8" s="66">
        <v>2</v>
      </c>
      <c r="B8" s="67">
        <v>3</v>
      </c>
      <c r="C8" s="68" t="s">
        <v>137</v>
      </c>
      <c r="D8" s="66" t="s">
        <v>7</v>
      </c>
      <c r="E8" s="66">
        <v>1</v>
      </c>
      <c r="F8" s="66">
        <v>4</v>
      </c>
      <c r="G8" s="43"/>
      <c r="H8" s="73">
        <f>SUM(F8*G8)</f>
        <v>0</v>
      </c>
    </row>
    <row r="9" spans="1:8" ht="29.1" customHeight="1" thickBot="1" x14ac:dyDescent="0.25">
      <c r="A9" s="69">
        <v>2</v>
      </c>
      <c r="B9" s="70">
        <v>4</v>
      </c>
      <c r="C9" s="71" t="s">
        <v>19</v>
      </c>
      <c r="D9" s="69" t="s">
        <v>5</v>
      </c>
      <c r="E9" s="72">
        <v>10</v>
      </c>
      <c r="F9" s="72">
        <v>40</v>
      </c>
      <c r="G9" s="44"/>
      <c r="H9" s="74">
        <f>SUM(F9*G9)</f>
        <v>0</v>
      </c>
    </row>
    <row r="10" spans="1:8" ht="28.5" customHeight="1" thickTop="1" x14ac:dyDescent="0.2">
      <c r="A10" s="139" t="s">
        <v>13</v>
      </c>
      <c r="B10" s="140"/>
      <c r="C10" s="140"/>
      <c r="D10" s="140"/>
      <c r="E10" s="140"/>
      <c r="F10" s="140"/>
      <c r="G10" s="141"/>
      <c r="H10" s="47">
        <f>SUM(H6:H7)</f>
        <v>0</v>
      </c>
    </row>
    <row r="11" spans="1:8" ht="28.5" customHeight="1" x14ac:dyDescent="0.2">
      <c r="A11" s="136" t="s">
        <v>14</v>
      </c>
      <c r="B11" s="137"/>
      <c r="C11" s="137"/>
      <c r="D11" s="137"/>
      <c r="E11" s="137"/>
      <c r="F11" s="137"/>
      <c r="G11" s="138"/>
      <c r="H11" s="65">
        <f>SUM(H8:H9)</f>
        <v>0</v>
      </c>
    </row>
    <row r="12" spans="1:8" ht="28.5" customHeight="1" x14ac:dyDescent="0.2">
      <c r="A12" s="136" t="s">
        <v>15</v>
      </c>
      <c r="B12" s="137"/>
      <c r="C12" s="137"/>
      <c r="D12" s="137"/>
      <c r="E12" s="137"/>
      <c r="F12" s="137"/>
      <c r="G12" s="138"/>
      <c r="H12" s="48">
        <f>SUM(H10:H11)</f>
        <v>0</v>
      </c>
    </row>
    <row r="13" spans="1:8" ht="14.25" x14ac:dyDescent="0.2">
      <c r="A13" s="33" t="s">
        <v>117</v>
      </c>
      <c r="B13" s="24"/>
      <c r="C13" s="25"/>
      <c r="D13" s="23"/>
      <c r="E13" s="23"/>
      <c r="F13" s="23"/>
      <c r="G13" s="26"/>
      <c r="H13" s="27"/>
    </row>
    <row r="14" spans="1:8" s="7" customFormat="1" ht="29.25" customHeight="1" x14ac:dyDescent="0.2">
      <c r="A14" s="143" t="s">
        <v>205</v>
      </c>
      <c r="B14" s="143"/>
      <c r="C14" s="143"/>
      <c r="D14" s="143"/>
      <c r="E14" s="143"/>
      <c r="F14" s="143"/>
      <c r="G14" s="143"/>
      <c r="H14" s="143"/>
    </row>
    <row r="15" spans="1:8" ht="14.25" x14ac:dyDescent="0.2">
      <c r="A15" s="24"/>
      <c r="B15" s="24"/>
      <c r="C15" s="25"/>
      <c r="D15" s="23"/>
      <c r="E15" s="23"/>
      <c r="F15" s="23"/>
      <c r="G15" s="26"/>
      <c r="H15" s="27"/>
    </row>
    <row r="16" spans="1:8" ht="24" customHeight="1" x14ac:dyDescent="0.2">
      <c r="A16" s="91" t="s">
        <v>130</v>
      </c>
      <c r="B16" s="91"/>
      <c r="C16" s="92">
        <f>'Rekapitulacija vseh sklopov'!B24</f>
        <v>0</v>
      </c>
      <c r="D16" s="93"/>
      <c r="E16" s="93"/>
      <c r="F16" s="94"/>
      <c r="G16" s="95"/>
      <c r="H16" s="96"/>
    </row>
    <row r="17" spans="1:8" ht="14.25" x14ac:dyDescent="0.2">
      <c r="A17" s="24"/>
      <c r="B17" s="24"/>
      <c r="C17" s="25"/>
      <c r="D17" s="23"/>
      <c r="E17" s="24" t="s">
        <v>131</v>
      </c>
      <c r="F17" s="142" t="s">
        <v>132</v>
      </c>
      <c r="G17" s="142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</sheetData>
  <mergeCells count="5">
    <mergeCell ref="A10:G10"/>
    <mergeCell ref="A11:G11"/>
    <mergeCell ref="A12:G12"/>
    <mergeCell ref="F17:G17"/>
    <mergeCell ref="A14:H14"/>
  </mergeCells>
  <pageMargins left="0.7" right="0.7" top="0.75" bottom="0.75" header="0.3" footer="0.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Normal="115" zoomScaleSheetLayoutView="100" workbookViewId="0">
      <selection activeCell="C22" sqref="C22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81</v>
      </c>
      <c r="C1" s="90" t="s">
        <v>67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96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6" customFormat="1" ht="29.1" customHeight="1" x14ac:dyDescent="0.2">
      <c r="A6" s="31">
        <v>3</v>
      </c>
      <c r="B6" s="37">
        <v>1</v>
      </c>
      <c r="C6" s="38" t="s">
        <v>162</v>
      </c>
      <c r="D6" s="39" t="s">
        <v>6</v>
      </c>
      <c r="E6" s="31">
        <v>1</v>
      </c>
      <c r="F6" s="31">
        <v>4</v>
      </c>
      <c r="G6" s="55"/>
      <c r="H6" s="46">
        <f>SUM(F6*G6)</f>
        <v>0</v>
      </c>
    </row>
    <row r="7" spans="1:8" ht="29.1" customHeight="1" x14ac:dyDescent="0.2">
      <c r="A7" s="31">
        <v>3</v>
      </c>
      <c r="B7" s="37">
        <v>2</v>
      </c>
      <c r="C7" s="38" t="s">
        <v>23</v>
      </c>
      <c r="D7" s="31" t="s">
        <v>7</v>
      </c>
      <c r="E7" s="31">
        <v>2</v>
      </c>
      <c r="F7" s="31">
        <v>8</v>
      </c>
      <c r="G7" s="59"/>
      <c r="H7" s="46">
        <f>SUM(F7*G7)</f>
        <v>0</v>
      </c>
    </row>
    <row r="8" spans="1:8" ht="29.1" customHeight="1" x14ac:dyDescent="0.2">
      <c r="A8" s="66">
        <v>3</v>
      </c>
      <c r="B8" s="67">
        <v>3</v>
      </c>
      <c r="C8" s="68" t="s">
        <v>138</v>
      </c>
      <c r="D8" s="66" t="s">
        <v>7</v>
      </c>
      <c r="E8" s="66">
        <v>1</v>
      </c>
      <c r="F8" s="66">
        <v>4</v>
      </c>
      <c r="G8" s="59"/>
      <c r="H8" s="73">
        <f>SUM(F8*G8)</f>
        <v>0</v>
      </c>
    </row>
    <row r="9" spans="1:8" ht="29.1" customHeight="1" thickBot="1" x14ac:dyDescent="0.25">
      <c r="A9" s="69">
        <v>3</v>
      </c>
      <c r="B9" s="70">
        <v>4</v>
      </c>
      <c r="C9" s="71" t="s">
        <v>19</v>
      </c>
      <c r="D9" s="69" t="s">
        <v>5</v>
      </c>
      <c r="E9" s="72">
        <v>10</v>
      </c>
      <c r="F9" s="69">
        <v>40</v>
      </c>
      <c r="G9" s="60"/>
      <c r="H9" s="74">
        <f>SUM(F9*G9)</f>
        <v>0</v>
      </c>
    </row>
    <row r="10" spans="1:8" ht="28.5" customHeight="1" thickTop="1" x14ac:dyDescent="0.2">
      <c r="A10" s="139" t="s">
        <v>186</v>
      </c>
      <c r="B10" s="140"/>
      <c r="C10" s="140"/>
      <c r="D10" s="140"/>
      <c r="E10" s="140"/>
      <c r="F10" s="140"/>
      <c r="G10" s="141"/>
      <c r="H10" s="47">
        <f>SUM(H6:H7)</f>
        <v>0</v>
      </c>
    </row>
    <row r="11" spans="1:8" ht="28.5" customHeight="1" x14ac:dyDescent="0.2">
      <c r="A11" s="136" t="s">
        <v>187</v>
      </c>
      <c r="B11" s="137"/>
      <c r="C11" s="137"/>
      <c r="D11" s="137"/>
      <c r="E11" s="137"/>
      <c r="F11" s="137"/>
      <c r="G11" s="138"/>
      <c r="H11" s="65">
        <f>SUM(H8:H9)</f>
        <v>0</v>
      </c>
    </row>
    <row r="12" spans="1:8" ht="28.5" customHeight="1" x14ac:dyDescent="0.2">
      <c r="A12" s="136" t="s">
        <v>188</v>
      </c>
      <c r="B12" s="137"/>
      <c r="C12" s="137"/>
      <c r="D12" s="137"/>
      <c r="E12" s="137"/>
      <c r="F12" s="137"/>
      <c r="G12" s="138"/>
      <c r="H12" s="48">
        <f>SUM(H10:H11)</f>
        <v>0</v>
      </c>
    </row>
    <row r="13" spans="1:8" s="7" customFormat="1" ht="14.25" x14ac:dyDescent="0.2">
      <c r="A13" s="33" t="s">
        <v>117</v>
      </c>
      <c r="B13" s="33"/>
      <c r="C13" s="40"/>
      <c r="D13" s="34"/>
      <c r="E13" s="34"/>
      <c r="F13" s="34"/>
      <c r="G13" s="35"/>
      <c r="H13" s="36"/>
    </row>
    <row r="14" spans="1:8" ht="30" customHeight="1" x14ac:dyDescent="0.2">
      <c r="A14" s="143" t="s">
        <v>206</v>
      </c>
      <c r="B14" s="143"/>
      <c r="C14" s="143"/>
      <c r="D14" s="143"/>
      <c r="E14" s="143"/>
      <c r="F14" s="143"/>
      <c r="G14" s="143"/>
      <c r="H14" s="143"/>
    </row>
    <row r="15" spans="1:8" ht="14.25" x14ac:dyDescent="0.2">
      <c r="A15" s="24"/>
      <c r="B15" s="24"/>
      <c r="C15" s="25"/>
      <c r="D15" s="23"/>
      <c r="E15" s="23"/>
      <c r="F15" s="23"/>
      <c r="G15" s="26"/>
      <c r="H15" s="27"/>
    </row>
    <row r="16" spans="1:8" ht="24" customHeight="1" x14ac:dyDescent="0.2">
      <c r="A16" s="91" t="s">
        <v>130</v>
      </c>
      <c r="B16" s="91"/>
      <c r="C16" s="92">
        <f>'Rekapitulacija vseh sklopov'!B24</f>
        <v>0</v>
      </c>
      <c r="D16" s="93"/>
      <c r="E16" s="93"/>
      <c r="F16" s="94"/>
      <c r="G16" s="95"/>
      <c r="H16" s="96"/>
    </row>
    <row r="17" spans="1:8" ht="14.25" x14ac:dyDescent="0.2">
      <c r="A17" s="24"/>
      <c r="B17" s="24"/>
      <c r="C17" s="25"/>
      <c r="D17" s="23"/>
      <c r="E17" s="24" t="s">
        <v>131</v>
      </c>
      <c r="F17" s="142" t="s">
        <v>132</v>
      </c>
      <c r="G17" s="142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</sheetData>
  <mergeCells count="5">
    <mergeCell ref="A10:G10"/>
    <mergeCell ref="A11:G11"/>
    <mergeCell ref="A12:G12"/>
    <mergeCell ref="F17:G17"/>
    <mergeCell ref="A14:H14"/>
  </mergeCells>
  <pageMargins left="0.7" right="0.7" top="0.75" bottom="0.75" header="0.3" footer="0.3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topLeftCell="A4" zoomScaleNormal="115" zoomScaleSheetLayoutView="100" workbookViewId="0">
      <selection activeCell="A18" sqref="A18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9" ht="24" customHeight="1" x14ac:dyDescent="0.2">
      <c r="A1" s="88" t="s">
        <v>63</v>
      </c>
      <c r="B1" s="89" t="s">
        <v>82</v>
      </c>
      <c r="C1" s="90" t="s">
        <v>68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9" s="10" customFormat="1" ht="24" customHeight="1" x14ac:dyDescent="0.2">
      <c r="A2" s="88" t="s">
        <v>65</v>
      </c>
      <c r="B2" s="89"/>
      <c r="C2" s="90" t="s">
        <v>97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9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9" ht="14.25" x14ac:dyDescent="0.2">
      <c r="A4" s="24"/>
      <c r="B4" s="24"/>
      <c r="C4" s="25"/>
      <c r="D4" s="23"/>
      <c r="E4" s="23"/>
      <c r="F4" s="23"/>
      <c r="G4" s="26"/>
      <c r="H4" s="27"/>
    </row>
    <row r="5" spans="1:9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9" s="13" customFormat="1" ht="29.1" customHeight="1" x14ac:dyDescent="0.25">
      <c r="A6" s="31">
        <v>4</v>
      </c>
      <c r="B6" s="37">
        <v>1</v>
      </c>
      <c r="C6" s="38" t="s">
        <v>160</v>
      </c>
      <c r="D6" s="39" t="s">
        <v>6</v>
      </c>
      <c r="E6" s="31">
        <v>1</v>
      </c>
      <c r="F6" s="31">
        <v>4</v>
      </c>
      <c r="G6" s="54"/>
      <c r="H6" s="46">
        <f>SUM(F6*G6)</f>
        <v>0</v>
      </c>
    </row>
    <row r="7" spans="1:9" s="13" customFormat="1" ht="29.1" customHeight="1" x14ac:dyDescent="0.25">
      <c r="A7" s="31">
        <v>4</v>
      </c>
      <c r="B7" s="37">
        <v>2</v>
      </c>
      <c r="C7" s="38" t="s">
        <v>161</v>
      </c>
      <c r="D7" s="39" t="s">
        <v>6</v>
      </c>
      <c r="E7" s="31">
        <v>1</v>
      </c>
      <c r="F7" s="31">
        <v>4</v>
      </c>
      <c r="G7" s="54"/>
      <c r="H7" s="46">
        <f t="shared" ref="H7" si="0">SUM(F7*G7)</f>
        <v>0</v>
      </c>
    </row>
    <row r="8" spans="1:9" s="14" customFormat="1" ht="29.1" customHeight="1" x14ac:dyDescent="0.25">
      <c r="A8" s="66">
        <v>4</v>
      </c>
      <c r="B8" s="67">
        <v>3</v>
      </c>
      <c r="C8" s="68" t="s">
        <v>165</v>
      </c>
      <c r="D8" s="66" t="s">
        <v>3</v>
      </c>
      <c r="E8" s="66">
        <v>5</v>
      </c>
      <c r="F8" s="66">
        <v>20</v>
      </c>
      <c r="G8" s="51"/>
      <c r="H8" s="73">
        <f>SUM(F8*G8)</f>
        <v>0</v>
      </c>
    </row>
    <row r="9" spans="1:9" s="14" customFormat="1" ht="29.1" customHeight="1" x14ac:dyDescent="0.25">
      <c r="A9" s="66">
        <v>4</v>
      </c>
      <c r="B9" s="67">
        <v>4</v>
      </c>
      <c r="C9" s="68" t="s">
        <v>166</v>
      </c>
      <c r="D9" s="66" t="s">
        <v>3</v>
      </c>
      <c r="E9" s="66">
        <v>5</v>
      </c>
      <c r="F9" s="66">
        <v>20</v>
      </c>
      <c r="G9" s="51"/>
      <c r="H9" s="73">
        <f>SUM(F9*G9)</f>
        <v>0</v>
      </c>
    </row>
    <row r="10" spans="1:9" ht="29.1" customHeight="1" x14ac:dyDescent="0.2">
      <c r="A10" s="66">
        <v>4</v>
      </c>
      <c r="B10" s="67">
        <v>5</v>
      </c>
      <c r="C10" s="68" t="s">
        <v>167</v>
      </c>
      <c r="D10" s="66" t="s">
        <v>3</v>
      </c>
      <c r="E10" s="66">
        <v>3</v>
      </c>
      <c r="F10" s="66">
        <v>12</v>
      </c>
      <c r="G10" s="51"/>
      <c r="H10" s="73">
        <f>SUM(F10*G10)</f>
        <v>0</v>
      </c>
    </row>
    <row r="11" spans="1:9" ht="29.1" customHeight="1" x14ac:dyDescent="0.2">
      <c r="A11" s="76">
        <v>4</v>
      </c>
      <c r="B11" s="67">
        <v>6</v>
      </c>
      <c r="C11" s="77" t="s">
        <v>168</v>
      </c>
      <c r="D11" s="66" t="s">
        <v>3</v>
      </c>
      <c r="E11" s="66">
        <v>3</v>
      </c>
      <c r="F11" s="78">
        <v>12</v>
      </c>
      <c r="G11" s="52"/>
      <c r="H11" s="73">
        <f>SUM(F11*G11)</f>
        <v>0</v>
      </c>
      <c r="I11" s="8"/>
    </row>
    <row r="12" spans="1:9" ht="29.1" customHeight="1" thickBot="1" x14ac:dyDescent="0.25">
      <c r="A12" s="69">
        <v>4</v>
      </c>
      <c r="B12" s="70">
        <v>7</v>
      </c>
      <c r="C12" s="71" t="s">
        <v>19</v>
      </c>
      <c r="D12" s="69" t="s">
        <v>5</v>
      </c>
      <c r="E12" s="72">
        <v>10</v>
      </c>
      <c r="F12" s="72">
        <v>40</v>
      </c>
      <c r="G12" s="53"/>
      <c r="H12" s="74">
        <f t="shared" ref="H12" si="1">SUM(F12*G12)</f>
        <v>0</v>
      </c>
    </row>
    <row r="13" spans="1:9" ht="28.5" customHeight="1" thickTop="1" x14ac:dyDescent="0.2">
      <c r="A13" s="139" t="s">
        <v>24</v>
      </c>
      <c r="B13" s="140"/>
      <c r="C13" s="140"/>
      <c r="D13" s="140"/>
      <c r="E13" s="140"/>
      <c r="F13" s="140"/>
      <c r="G13" s="141"/>
      <c r="H13" s="47">
        <f>SUM(H6:H7)</f>
        <v>0</v>
      </c>
    </row>
    <row r="14" spans="1:9" ht="28.5" customHeight="1" x14ac:dyDescent="0.2">
      <c r="A14" s="136" t="s">
        <v>25</v>
      </c>
      <c r="B14" s="137"/>
      <c r="C14" s="137"/>
      <c r="D14" s="137"/>
      <c r="E14" s="137"/>
      <c r="F14" s="137"/>
      <c r="G14" s="138"/>
      <c r="H14" s="65">
        <f>SUM(H8:H12)</f>
        <v>0</v>
      </c>
    </row>
    <row r="15" spans="1:9" ht="28.5" customHeight="1" x14ac:dyDescent="0.2">
      <c r="A15" s="136" t="s">
        <v>26</v>
      </c>
      <c r="B15" s="137"/>
      <c r="C15" s="137"/>
      <c r="D15" s="137"/>
      <c r="E15" s="137"/>
      <c r="F15" s="137"/>
      <c r="G15" s="138"/>
      <c r="H15" s="48">
        <f>SUM(H13:H14)</f>
        <v>0</v>
      </c>
    </row>
    <row r="16" spans="1:9" s="7" customFormat="1" ht="14.25" x14ac:dyDescent="0.2">
      <c r="A16" s="33" t="s">
        <v>118</v>
      </c>
      <c r="B16" s="32"/>
      <c r="C16" s="33"/>
      <c r="D16" s="34"/>
      <c r="E16" s="34"/>
      <c r="F16" s="34"/>
      <c r="G16" s="35"/>
      <c r="H16" s="36"/>
    </row>
    <row r="17" spans="1:8" ht="29.25" customHeight="1" x14ac:dyDescent="0.2">
      <c r="A17" s="143" t="s">
        <v>203</v>
      </c>
      <c r="B17" s="143"/>
      <c r="C17" s="143"/>
      <c r="D17" s="143"/>
      <c r="E17" s="143"/>
      <c r="F17" s="143"/>
      <c r="G17" s="143"/>
      <c r="H17" s="143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  <row r="19" spans="1:8" ht="24" customHeight="1" x14ac:dyDescent="0.2">
      <c r="A19" s="91" t="s">
        <v>130</v>
      </c>
      <c r="B19" s="91"/>
      <c r="C19" s="92">
        <f>'Rekapitulacija vseh sklopov'!B24</f>
        <v>0</v>
      </c>
      <c r="D19" s="93"/>
      <c r="E19" s="93"/>
      <c r="F19" s="94"/>
      <c r="G19" s="95"/>
      <c r="H19" s="96"/>
    </row>
    <row r="20" spans="1:8" ht="14.25" x14ac:dyDescent="0.2">
      <c r="A20" s="24"/>
      <c r="B20" s="24"/>
      <c r="C20" s="25"/>
      <c r="D20" s="23"/>
      <c r="E20" s="24" t="s">
        <v>131</v>
      </c>
      <c r="F20" s="142" t="s">
        <v>132</v>
      </c>
      <c r="G20" s="142"/>
      <c r="H20" s="27"/>
    </row>
    <row r="21" spans="1:8" ht="14.25" x14ac:dyDescent="0.2">
      <c r="A21" s="24"/>
      <c r="B21" s="24"/>
      <c r="C21" s="25"/>
      <c r="D21" s="23"/>
      <c r="E21" s="23"/>
      <c r="F21" s="23"/>
      <c r="G21" s="26"/>
      <c r="H21" s="27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</sheetData>
  <mergeCells count="5">
    <mergeCell ref="A13:G13"/>
    <mergeCell ref="A14:G14"/>
    <mergeCell ref="A15:G15"/>
    <mergeCell ref="F20:G20"/>
    <mergeCell ref="A17:H17"/>
  </mergeCells>
  <pageMargins left="0.7" right="0.7" top="0.75" bottom="0.75" header="0.3" footer="0.3"/>
  <pageSetup paperSize="9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zoomScaleNormal="115" zoomScaleSheetLayoutView="100" workbookViewId="0">
      <selection activeCell="A19" sqref="A19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9" ht="24" customHeight="1" x14ac:dyDescent="0.2">
      <c r="A1" s="88" t="s">
        <v>63</v>
      </c>
      <c r="B1" s="89" t="s">
        <v>83</v>
      </c>
      <c r="C1" s="90" t="s">
        <v>69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9" s="10" customFormat="1" ht="24" customHeight="1" x14ac:dyDescent="0.2">
      <c r="A2" s="88" t="s">
        <v>65</v>
      </c>
      <c r="B2" s="89"/>
      <c r="C2" s="90" t="s">
        <v>98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9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9" ht="14.25" x14ac:dyDescent="0.2">
      <c r="A4" s="24"/>
      <c r="B4" s="24"/>
      <c r="C4" s="25"/>
      <c r="D4" s="23"/>
      <c r="E4" s="23"/>
      <c r="F4" s="23"/>
      <c r="G4" s="26"/>
      <c r="H4" s="27"/>
    </row>
    <row r="5" spans="1:9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9" s="13" customFormat="1" ht="29.1" customHeight="1" x14ac:dyDescent="0.25">
      <c r="A6" s="31">
        <v>5</v>
      </c>
      <c r="B6" s="37">
        <v>1</v>
      </c>
      <c r="C6" s="41" t="s">
        <v>156</v>
      </c>
      <c r="D6" s="39" t="s">
        <v>6</v>
      </c>
      <c r="E6" s="31">
        <v>1</v>
      </c>
      <c r="F6" s="31">
        <v>4</v>
      </c>
      <c r="G6" s="55"/>
      <c r="H6" s="46">
        <f>SUM(F6*G6)</f>
        <v>0</v>
      </c>
    </row>
    <row r="7" spans="1:9" s="13" customFormat="1" ht="29.1" customHeight="1" x14ac:dyDescent="0.25">
      <c r="A7" s="31">
        <v>5</v>
      </c>
      <c r="B7" s="37">
        <v>2</v>
      </c>
      <c r="C7" s="41" t="s">
        <v>157</v>
      </c>
      <c r="D7" s="39" t="s">
        <v>6</v>
      </c>
      <c r="E7" s="31">
        <v>1</v>
      </c>
      <c r="F7" s="31">
        <v>4</v>
      </c>
      <c r="G7" s="55"/>
      <c r="H7" s="46">
        <f>SUM(F7*G7)</f>
        <v>0</v>
      </c>
    </row>
    <row r="8" spans="1:9" s="15" customFormat="1" ht="29.1" customHeight="1" x14ac:dyDescent="0.25">
      <c r="A8" s="66">
        <v>5</v>
      </c>
      <c r="B8" s="67">
        <v>3</v>
      </c>
      <c r="C8" s="79" t="s">
        <v>158</v>
      </c>
      <c r="D8" s="80" t="s">
        <v>159</v>
      </c>
      <c r="E8" s="66">
        <v>1</v>
      </c>
      <c r="F8" s="66">
        <v>4</v>
      </c>
      <c r="G8" s="55"/>
      <c r="H8" s="82">
        <f>SUM(F8*G8)</f>
        <v>0</v>
      </c>
    </row>
    <row r="9" spans="1:9" s="14" customFormat="1" ht="29.1" customHeight="1" x14ac:dyDescent="0.25">
      <c r="A9" s="66">
        <v>5</v>
      </c>
      <c r="B9" s="67">
        <v>3</v>
      </c>
      <c r="C9" s="68" t="s">
        <v>165</v>
      </c>
      <c r="D9" s="81" t="s">
        <v>3</v>
      </c>
      <c r="E9" s="81">
        <v>5</v>
      </c>
      <c r="F9" s="81">
        <v>20</v>
      </c>
      <c r="G9" s="56"/>
      <c r="H9" s="82">
        <f>SUM(F9*G9)</f>
        <v>0</v>
      </c>
      <c r="I9" s="16"/>
    </row>
    <row r="10" spans="1:9" s="14" customFormat="1" ht="29.1" customHeight="1" x14ac:dyDescent="0.25">
      <c r="A10" s="66">
        <v>5</v>
      </c>
      <c r="B10" s="67">
        <v>4</v>
      </c>
      <c r="C10" s="68" t="s">
        <v>166</v>
      </c>
      <c r="D10" s="81" t="s">
        <v>3</v>
      </c>
      <c r="E10" s="81">
        <v>5</v>
      </c>
      <c r="F10" s="81">
        <v>20</v>
      </c>
      <c r="G10" s="56"/>
      <c r="H10" s="82">
        <f t="shared" ref="H10" si="0">SUM(F10*G10)</f>
        <v>0</v>
      </c>
      <c r="I10" s="16"/>
    </row>
    <row r="11" spans="1:9" s="14" customFormat="1" ht="29.1" customHeight="1" x14ac:dyDescent="0.25">
      <c r="A11" s="66">
        <v>5</v>
      </c>
      <c r="B11" s="67">
        <v>5</v>
      </c>
      <c r="C11" s="68" t="s">
        <v>167</v>
      </c>
      <c r="D11" s="81" t="s">
        <v>3</v>
      </c>
      <c r="E11" s="81">
        <v>3</v>
      </c>
      <c r="F11" s="81">
        <v>12</v>
      </c>
      <c r="G11" s="56"/>
      <c r="H11" s="82">
        <f>SUM(F11*G11)</f>
        <v>0</v>
      </c>
      <c r="I11" s="16"/>
    </row>
    <row r="12" spans="1:9" s="14" customFormat="1" ht="29.1" customHeight="1" x14ac:dyDescent="0.25">
      <c r="A12" s="76">
        <v>5</v>
      </c>
      <c r="B12" s="67">
        <v>6</v>
      </c>
      <c r="C12" s="77" t="s">
        <v>168</v>
      </c>
      <c r="D12" s="66" t="s">
        <v>3</v>
      </c>
      <c r="E12" s="66">
        <v>9</v>
      </c>
      <c r="F12" s="78">
        <v>36</v>
      </c>
      <c r="G12" s="57"/>
      <c r="H12" s="82">
        <f>SUM(F12*G12)</f>
        <v>0</v>
      </c>
      <c r="I12" s="16"/>
    </row>
    <row r="13" spans="1:9" s="14" customFormat="1" ht="29.1" customHeight="1" thickBot="1" x14ac:dyDescent="0.3">
      <c r="A13" s="69">
        <v>5</v>
      </c>
      <c r="B13" s="70">
        <v>7</v>
      </c>
      <c r="C13" s="71" t="s">
        <v>19</v>
      </c>
      <c r="D13" s="69" t="s">
        <v>5</v>
      </c>
      <c r="E13" s="72">
        <v>10</v>
      </c>
      <c r="F13" s="72">
        <v>40</v>
      </c>
      <c r="G13" s="58"/>
      <c r="H13" s="74">
        <f>SUM(F13*G13)</f>
        <v>0</v>
      </c>
    </row>
    <row r="14" spans="1:9" ht="28.5" customHeight="1" thickTop="1" x14ac:dyDescent="0.2">
      <c r="A14" s="139" t="s">
        <v>20</v>
      </c>
      <c r="B14" s="140"/>
      <c r="C14" s="140"/>
      <c r="D14" s="140"/>
      <c r="E14" s="140"/>
      <c r="F14" s="140"/>
      <c r="G14" s="141"/>
      <c r="H14" s="47">
        <f>SUM(H6:H7)</f>
        <v>0</v>
      </c>
    </row>
    <row r="15" spans="1:9" ht="28.5" customHeight="1" x14ac:dyDescent="0.2">
      <c r="A15" s="136" t="s">
        <v>21</v>
      </c>
      <c r="B15" s="137"/>
      <c r="C15" s="137"/>
      <c r="D15" s="137"/>
      <c r="E15" s="137"/>
      <c r="F15" s="137"/>
      <c r="G15" s="138"/>
      <c r="H15" s="65">
        <f>SUM(H8:H13)</f>
        <v>0</v>
      </c>
    </row>
    <row r="16" spans="1:9" ht="28.5" customHeight="1" x14ac:dyDescent="0.2">
      <c r="A16" s="136" t="s">
        <v>22</v>
      </c>
      <c r="B16" s="137"/>
      <c r="C16" s="137"/>
      <c r="D16" s="137"/>
      <c r="E16" s="137"/>
      <c r="F16" s="137"/>
      <c r="G16" s="138"/>
      <c r="H16" s="48">
        <f>SUM(H14:H15)</f>
        <v>0</v>
      </c>
    </row>
    <row r="17" spans="1:8" s="7" customFormat="1" ht="14.25" x14ac:dyDescent="0.2">
      <c r="A17" s="33" t="s">
        <v>118</v>
      </c>
      <c r="B17" s="33"/>
      <c r="C17" s="40"/>
      <c r="D17" s="34"/>
      <c r="E17" s="34"/>
      <c r="F17" s="34"/>
      <c r="G17" s="35"/>
      <c r="H17" s="36"/>
    </row>
    <row r="18" spans="1:8" ht="27.75" customHeight="1" x14ac:dyDescent="0.2">
      <c r="A18" s="143" t="s">
        <v>202</v>
      </c>
      <c r="B18" s="143"/>
      <c r="C18" s="143"/>
      <c r="D18" s="143"/>
      <c r="E18" s="143"/>
      <c r="F18" s="143"/>
      <c r="G18" s="143"/>
      <c r="H18" s="143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  <row r="20" spans="1:8" ht="24" customHeight="1" x14ac:dyDescent="0.2">
      <c r="A20" s="91" t="s">
        <v>130</v>
      </c>
      <c r="B20" s="91"/>
      <c r="C20" s="92">
        <f>'Rekapitulacija vseh sklopov'!B24</f>
        <v>0</v>
      </c>
      <c r="D20" s="93"/>
      <c r="E20" s="93"/>
      <c r="F20" s="94"/>
      <c r="G20" s="95"/>
      <c r="H20" s="96"/>
    </row>
    <row r="21" spans="1:8" ht="14.25" x14ac:dyDescent="0.2">
      <c r="A21" s="24"/>
      <c r="B21" s="24"/>
      <c r="C21" s="25"/>
      <c r="D21" s="23"/>
      <c r="E21" s="24" t="s">
        <v>131</v>
      </c>
      <c r="F21" s="142" t="s">
        <v>132</v>
      </c>
      <c r="G21" s="142"/>
      <c r="H21" s="27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  <row r="23" spans="1:8" ht="14.25" x14ac:dyDescent="0.2">
      <c r="A23" s="24"/>
      <c r="B23" s="24"/>
      <c r="C23" s="25"/>
      <c r="D23" s="23"/>
      <c r="E23" s="23"/>
      <c r="F23" s="23"/>
      <c r="G23" s="26"/>
      <c r="H23" s="27"/>
    </row>
  </sheetData>
  <mergeCells count="5">
    <mergeCell ref="A14:G14"/>
    <mergeCell ref="A15:G15"/>
    <mergeCell ref="A16:G16"/>
    <mergeCell ref="F21:G21"/>
    <mergeCell ref="A18:H18"/>
  </mergeCells>
  <pageMargins left="0.7" right="0.7" top="0.75" bottom="0.75" header="0.3" footer="0.3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view="pageBreakPreview" topLeftCell="A7" zoomScaleNormal="115" zoomScaleSheetLayoutView="100" workbookViewId="0">
      <selection activeCell="C11" sqref="C11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9" ht="24" customHeight="1" x14ac:dyDescent="0.2">
      <c r="A1" s="88" t="s">
        <v>63</v>
      </c>
      <c r="B1" s="89" t="s">
        <v>84</v>
      </c>
      <c r="C1" s="90" t="s">
        <v>70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9" s="10" customFormat="1" ht="24" customHeight="1" x14ac:dyDescent="0.2">
      <c r="A2" s="88" t="s">
        <v>65</v>
      </c>
      <c r="B2" s="89"/>
      <c r="C2" s="90" t="s">
        <v>99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9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9" ht="14.25" x14ac:dyDescent="0.2">
      <c r="A4" s="24"/>
      <c r="B4" s="24"/>
      <c r="C4" s="25"/>
      <c r="D4" s="23"/>
      <c r="E4" s="23"/>
      <c r="F4" s="23"/>
      <c r="G4" s="26"/>
      <c r="H4" s="27"/>
    </row>
    <row r="5" spans="1:9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9" s="6" customFormat="1" ht="29.1" customHeight="1" x14ac:dyDescent="0.2">
      <c r="A6" s="31">
        <v>6</v>
      </c>
      <c r="B6" s="37">
        <v>1</v>
      </c>
      <c r="C6" s="38" t="s">
        <v>152</v>
      </c>
      <c r="D6" s="39" t="s">
        <v>6</v>
      </c>
      <c r="E6" s="31" t="s">
        <v>59</v>
      </c>
      <c r="F6" s="31">
        <v>2</v>
      </c>
      <c r="G6" s="45"/>
      <c r="H6" s="46">
        <f>SUM(F6*G6)</f>
        <v>0</v>
      </c>
    </row>
    <row r="7" spans="1:9" s="6" customFormat="1" ht="29.1" customHeight="1" x14ac:dyDescent="0.2">
      <c r="A7" s="31">
        <v>6</v>
      </c>
      <c r="B7" s="37">
        <v>2</v>
      </c>
      <c r="C7" s="38" t="s">
        <v>153</v>
      </c>
      <c r="D7" s="39" t="s">
        <v>6</v>
      </c>
      <c r="E7" s="31">
        <v>1</v>
      </c>
      <c r="F7" s="31">
        <v>4</v>
      </c>
      <c r="G7" s="45"/>
      <c r="H7" s="46">
        <f t="shared" ref="H7:H20" si="0">SUM(F7*G7)</f>
        <v>0</v>
      </c>
    </row>
    <row r="8" spans="1:9" s="6" customFormat="1" ht="29.1" customHeight="1" x14ac:dyDescent="0.2">
      <c r="A8" s="31">
        <v>6</v>
      </c>
      <c r="B8" s="37">
        <v>3</v>
      </c>
      <c r="C8" s="38" t="s">
        <v>154</v>
      </c>
      <c r="D8" s="39" t="s">
        <v>6</v>
      </c>
      <c r="E8" s="31" t="s">
        <v>59</v>
      </c>
      <c r="F8" s="31">
        <v>2</v>
      </c>
      <c r="G8" s="45"/>
      <c r="H8" s="46">
        <f t="shared" si="0"/>
        <v>0</v>
      </c>
    </row>
    <row r="9" spans="1:9" s="6" customFormat="1" ht="29.1" customHeight="1" x14ac:dyDescent="0.2">
      <c r="A9" s="31">
        <v>6</v>
      </c>
      <c r="B9" s="37">
        <v>4</v>
      </c>
      <c r="C9" s="38" t="s">
        <v>155</v>
      </c>
      <c r="D9" s="39" t="s">
        <v>6</v>
      </c>
      <c r="E9" s="31">
        <v>1</v>
      </c>
      <c r="F9" s="31">
        <v>4</v>
      </c>
      <c r="G9" s="45"/>
      <c r="H9" s="46">
        <f t="shared" si="0"/>
        <v>0</v>
      </c>
    </row>
    <row r="10" spans="1:9" s="6" customFormat="1" ht="29.1" customHeight="1" x14ac:dyDescent="0.2">
      <c r="A10" s="31">
        <v>6</v>
      </c>
      <c r="B10" s="37">
        <v>5</v>
      </c>
      <c r="C10" s="38" t="s">
        <v>27</v>
      </c>
      <c r="D10" s="39" t="s">
        <v>7</v>
      </c>
      <c r="E10" s="31">
        <v>1</v>
      </c>
      <c r="F10" s="31">
        <v>4</v>
      </c>
      <c r="G10" s="45"/>
      <c r="H10" s="46">
        <f t="shared" si="0"/>
        <v>0</v>
      </c>
    </row>
    <row r="11" spans="1:9" s="6" customFormat="1" ht="29.1" customHeight="1" x14ac:dyDescent="0.2">
      <c r="A11" s="31">
        <v>6</v>
      </c>
      <c r="B11" s="37">
        <v>6</v>
      </c>
      <c r="C11" s="38" t="s">
        <v>28</v>
      </c>
      <c r="D11" s="39" t="s">
        <v>7</v>
      </c>
      <c r="E11" s="31">
        <v>1</v>
      </c>
      <c r="F11" s="31">
        <v>4</v>
      </c>
      <c r="G11" s="45"/>
      <c r="H11" s="46">
        <f t="shared" si="0"/>
        <v>0</v>
      </c>
    </row>
    <row r="12" spans="1:9" s="6" customFormat="1" ht="29.1" customHeight="1" x14ac:dyDescent="0.2">
      <c r="A12" s="66">
        <v>6</v>
      </c>
      <c r="B12" s="67">
        <v>7</v>
      </c>
      <c r="C12" s="83" t="s">
        <v>169</v>
      </c>
      <c r="D12" s="80" t="s">
        <v>7</v>
      </c>
      <c r="E12" s="66">
        <v>1</v>
      </c>
      <c r="F12" s="81">
        <v>4</v>
      </c>
      <c r="G12" s="54"/>
      <c r="H12" s="73">
        <f t="shared" si="0"/>
        <v>0</v>
      </c>
    </row>
    <row r="13" spans="1:9" s="6" customFormat="1" ht="29.1" customHeight="1" x14ac:dyDescent="0.2">
      <c r="A13" s="66">
        <v>6</v>
      </c>
      <c r="B13" s="67">
        <v>8</v>
      </c>
      <c r="C13" s="83" t="s">
        <v>170</v>
      </c>
      <c r="D13" s="80" t="s">
        <v>7</v>
      </c>
      <c r="E13" s="66">
        <v>1</v>
      </c>
      <c r="F13" s="81">
        <v>4</v>
      </c>
      <c r="G13" s="54"/>
      <c r="H13" s="73">
        <f t="shared" si="0"/>
        <v>0</v>
      </c>
    </row>
    <row r="14" spans="1:9" ht="29.1" customHeight="1" x14ac:dyDescent="0.2">
      <c r="A14" s="66">
        <v>6</v>
      </c>
      <c r="B14" s="67">
        <v>9</v>
      </c>
      <c r="C14" s="68" t="s">
        <v>165</v>
      </c>
      <c r="D14" s="81" t="s">
        <v>3</v>
      </c>
      <c r="E14" s="81">
        <v>5</v>
      </c>
      <c r="F14" s="81">
        <v>20</v>
      </c>
      <c r="G14" s="51"/>
      <c r="H14" s="73">
        <f t="shared" si="0"/>
        <v>0</v>
      </c>
      <c r="I14" s="8"/>
    </row>
    <row r="15" spans="1:9" ht="29.1" customHeight="1" x14ac:dyDescent="0.2">
      <c r="A15" s="66">
        <v>6</v>
      </c>
      <c r="B15" s="67">
        <v>10</v>
      </c>
      <c r="C15" s="68" t="s">
        <v>166</v>
      </c>
      <c r="D15" s="81" t="s">
        <v>3</v>
      </c>
      <c r="E15" s="81">
        <v>5</v>
      </c>
      <c r="F15" s="81">
        <v>20</v>
      </c>
      <c r="G15" s="51"/>
      <c r="H15" s="73">
        <f t="shared" si="0"/>
        <v>0</v>
      </c>
      <c r="I15" s="8"/>
    </row>
    <row r="16" spans="1:9" ht="29.1" customHeight="1" x14ac:dyDescent="0.2">
      <c r="A16" s="66">
        <v>6</v>
      </c>
      <c r="B16" s="67">
        <v>11</v>
      </c>
      <c r="C16" s="68" t="s">
        <v>171</v>
      </c>
      <c r="D16" s="81" t="s">
        <v>3</v>
      </c>
      <c r="E16" s="81">
        <v>10</v>
      </c>
      <c r="F16" s="81">
        <v>40</v>
      </c>
      <c r="G16" s="51"/>
      <c r="H16" s="73">
        <f t="shared" si="0"/>
        <v>0</v>
      </c>
      <c r="I16" s="8"/>
    </row>
    <row r="17" spans="1:9" s="10" customFormat="1" ht="29.1" customHeight="1" x14ac:dyDescent="0.2">
      <c r="A17" s="66">
        <v>6</v>
      </c>
      <c r="B17" s="67">
        <v>12</v>
      </c>
      <c r="C17" s="68" t="s">
        <v>172</v>
      </c>
      <c r="D17" s="81" t="s">
        <v>3</v>
      </c>
      <c r="E17" s="81">
        <v>10</v>
      </c>
      <c r="F17" s="78">
        <v>40</v>
      </c>
      <c r="G17" s="52"/>
      <c r="H17" s="73">
        <f t="shared" si="0"/>
        <v>0</v>
      </c>
      <c r="I17" s="11"/>
    </row>
    <row r="18" spans="1:9" s="10" customFormat="1" ht="29.1" customHeight="1" x14ac:dyDescent="0.2">
      <c r="A18" s="66">
        <v>6</v>
      </c>
      <c r="B18" s="67">
        <v>13</v>
      </c>
      <c r="C18" s="84" t="s">
        <v>173</v>
      </c>
      <c r="D18" s="81" t="s">
        <v>3</v>
      </c>
      <c r="E18" s="81">
        <v>5</v>
      </c>
      <c r="F18" s="78">
        <v>20</v>
      </c>
      <c r="G18" s="52"/>
      <c r="H18" s="73">
        <f t="shared" si="0"/>
        <v>0</v>
      </c>
      <c r="I18" s="11"/>
    </row>
    <row r="19" spans="1:9" ht="29.1" customHeight="1" x14ac:dyDescent="0.2">
      <c r="A19" s="66">
        <v>6</v>
      </c>
      <c r="B19" s="67">
        <v>14</v>
      </c>
      <c r="C19" s="68" t="s">
        <v>174</v>
      </c>
      <c r="D19" s="66" t="s">
        <v>3</v>
      </c>
      <c r="E19" s="66">
        <v>5</v>
      </c>
      <c r="F19" s="78">
        <v>20</v>
      </c>
      <c r="G19" s="52"/>
      <c r="H19" s="73">
        <f t="shared" si="0"/>
        <v>0</v>
      </c>
      <c r="I19" s="8"/>
    </row>
    <row r="20" spans="1:9" ht="29.1" customHeight="1" thickBot="1" x14ac:dyDescent="0.25">
      <c r="A20" s="69">
        <v>6</v>
      </c>
      <c r="B20" s="70">
        <v>15</v>
      </c>
      <c r="C20" s="71" t="s">
        <v>19</v>
      </c>
      <c r="D20" s="69" t="s">
        <v>5</v>
      </c>
      <c r="E20" s="72">
        <v>10</v>
      </c>
      <c r="F20" s="72">
        <v>40</v>
      </c>
      <c r="G20" s="53"/>
      <c r="H20" s="74">
        <f t="shared" si="0"/>
        <v>0</v>
      </c>
    </row>
    <row r="21" spans="1:9" ht="28.5" customHeight="1" thickTop="1" x14ac:dyDescent="0.2">
      <c r="A21" s="139" t="s">
        <v>29</v>
      </c>
      <c r="B21" s="140"/>
      <c r="C21" s="140"/>
      <c r="D21" s="140"/>
      <c r="E21" s="140"/>
      <c r="F21" s="140"/>
      <c r="G21" s="141"/>
      <c r="H21" s="47">
        <f>SUM(H6:H11)</f>
        <v>0</v>
      </c>
    </row>
    <row r="22" spans="1:9" ht="28.5" customHeight="1" x14ac:dyDescent="0.2">
      <c r="A22" s="136" t="s">
        <v>30</v>
      </c>
      <c r="B22" s="137"/>
      <c r="C22" s="137"/>
      <c r="D22" s="137"/>
      <c r="E22" s="137"/>
      <c r="F22" s="137"/>
      <c r="G22" s="138"/>
      <c r="H22" s="65">
        <f>SUM(H12:H20)</f>
        <v>0</v>
      </c>
    </row>
    <row r="23" spans="1:9" ht="28.5" customHeight="1" x14ac:dyDescent="0.2">
      <c r="A23" s="136" t="s">
        <v>31</v>
      </c>
      <c r="B23" s="137"/>
      <c r="C23" s="137"/>
      <c r="D23" s="137"/>
      <c r="E23" s="137"/>
      <c r="F23" s="137"/>
      <c r="G23" s="138"/>
      <c r="H23" s="48">
        <f>SUM(H21:H22)</f>
        <v>0</v>
      </c>
    </row>
    <row r="24" spans="1:9" s="7" customFormat="1" ht="14.25" x14ac:dyDescent="0.2">
      <c r="A24" s="33" t="s">
        <v>119</v>
      </c>
      <c r="B24" s="33"/>
      <c r="C24" s="40"/>
      <c r="D24" s="34"/>
      <c r="E24" s="34"/>
      <c r="F24" s="34"/>
      <c r="G24" s="35"/>
      <c r="H24" s="36"/>
    </row>
    <row r="25" spans="1:9" ht="30.75" customHeight="1" x14ac:dyDescent="0.2">
      <c r="A25" s="143" t="s">
        <v>201</v>
      </c>
      <c r="B25" s="143"/>
      <c r="C25" s="143"/>
      <c r="D25" s="143"/>
      <c r="E25" s="143"/>
      <c r="F25" s="143"/>
      <c r="G25" s="143"/>
      <c r="H25" s="143"/>
    </row>
    <row r="26" spans="1:9" ht="14.25" x14ac:dyDescent="0.2">
      <c r="A26" s="24"/>
      <c r="B26" s="24"/>
      <c r="C26" s="25"/>
      <c r="D26" s="23"/>
      <c r="E26" s="23"/>
      <c r="F26" s="23"/>
      <c r="G26" s="26"/>
      <c r="H26" s="27"/>
    </row>
    <row r="27" spans="1:9" ht="24" customHeight="1" x14ac:dyDescent="0.2">
      <c r="A27" s="91" t="s">
        <v>130</v>
      </c>
      <c r="B27" s="91"/>
      <c r="C27" s="92">
        <f>'Rekapitulacija vseh sklopov'!B24</f>
        <v>0</v>
      </c>
      <c r="D27" s="93"/>
      <c r="E27" s="93"/>
      <c r="F27" s="94"/>
      <c r="G27" s="95"/>
      <c r="H27" s="96"/>
    </row>
    <row r="28" spans="1:9" ht="14.25" x14ac:dyDescent="0.2">
      <c r="A28" s="24"/>
      <c r="B28" s="24"/>
      <c r="C28" s="25"/>
      <c r="D28" s="23"/>
      <c r="E28" s="24" t="s">
        <v>131</v>
      </c>
      <c r="F28" s="142" t="s">
        <v>132</v>
      </c>
      <c r="G28" s="142"/>
      <c r="H28" s="27"/>
    </row>
    <row r="29" spans="1:9" ht="14.25" x14ac:dyDescent="0.2">
      <c r="A29" s="24"/>
      <c r="B29" s="24"/>
      <c r="C29" s="25"/>
      <c r="D29" s="23"/>
      <c r="E29" s="23"/>
      <c r="F29" s="23"/>
      <c r="G29" s="26"/>
      <c r="H29" s="27"/>
    </row>
    <row r="30" spans="1:9" ht="14.25" x14ac:dyDescent="0.2">
      <c r="A30" s="24"/>
      <c r="B30" s="24"/>
      <c r="C30" s="25"/>
      <c r="D30" s="23"/>
      <c r="E30" s="23"/>
      <c r="F30" s="23"/>
      <c r="G30" s="26"/>
      <c r="H30" s="27"/>
    </row>
  </sheetData>
  <mergeCells count="5">
    <mergeCell ref="A21:G21"/>
    <mergeCell ref="A22:G22"/>
    <mergeCell ref="A23:G23"/>
    <mergeCell ref="F28:G28"/>
    <mergeCell ref="A25:H25"/>
  </mergeCells>
  <pageMargins left="0.7" right="0.7" top="0.75" bottom="0.75" header="0.3" footer="0.3"/>
  <pageSetup paperSize="9" scale="67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15" zoomScaleSheetLayoutView="100" workbookViewId="0">
      <selection activeCell="C17" sqref="C17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85</v>
      </c>
      <c r="C1" s="90" t="s">
        <v>71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100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13" customFormat="1" ht="29.1" customHeight="1" x14ac:dyDescent="0.25">
      <c r="A6" s="31">
        <v>7</v>
      </c>
      <c r="B6" s="37">
        <v>1</v>
      </c>
      <c r="C6" s="38" t="s">
        <v>181</v>
      </c>
      <c r="D6" s="39" t="s">
        <v>6</v>
      </c>
      <c r="E6" s="31">
        <v>1</v>
      </c>
      <c r="F6" s="31">
        <v>4</v>
      </c>
      <c r="G6" s="45"/>
      <c r="H6" s="46">
        <f t="shared" ref="H6:H13" si="0">SUM(F6*G6)</f>
        <v>0</v>
      </c>
    </row>
    <row r="7" spans="1:8" s="13" customFormat="1" ht="29.1" customHeight="1" x14ac:dyDescent="0.25">
      <c r="A7" s="31">
        <v>7</v>
      </c>
      <c r="B7" s="37">
        <v>2</v>
      </c>
      <c r="C7" s="38" t="s">
        <v>180</v>
      </c>
      <c r="D7" s="39" t="s">
        <v>6</v>
      </c>
      <c r="E7" s="31">
        <v>1</v>
      </c>
      <c r="F7" s="31">
        <v>4</v>
      </c>
      <c r="G7" s="45"/>
      <c r="H7" s="46">
        <f t="shared" si="0"/>
        <v>0</v>
      </c>
    </row>
    <row r="8" spans="1:8" s="14" customFormat="1" ht="29.1" customHeight="1" x14ac:dyDescent="0.25">
      <c r="A8" s="31">
        <v>7</v>
      </c>
      <c r="B8" s="37">
        <v>3</v>
      </c>
      <c r="C8" s="38" t="s">
        <v>182</v>
      </c>
      <c r="D8" s="132" t="s">
        <v>6</v>
      </c>
      <c r="E8" s="133">
        <v>1</v>
      </c>
      <c r="F8" s="133">
        <v>4</v>
      </c>
      <c r="G8" s="43"/>
      <c r="H8" s="46">
        <f t="shared" si="0"/>
        <v>0</v>
      </c>
    </row>
    <row r="9" spans="1:8" s="14" customFormat="1" ht="32.25" customHeight="1" x14ac:dyDescent="0.25">
      <c r="A9" s="31">
        <v>7</v>
      </c>
      <c r="B9" s="37">
        <v>4</v>
      </c>
      <c r="C9" s="38" t="s">
        <v>183</v>
      </c>
      <c r="D9" s="39" t="s">
        <v>6</v>
      </c>
      <c r="E9" s="31">
        <v>12</v>
      </c>
      <c r="F9" s="31">
        <v>48</v>
      </c>
      <c r="G9" s="43"/>
      <c r="H9" s="46">
        <f t="shared" si="0"/>
        <v>0</v>
      </c>
    </row>
    <row r="10" spans="1:8" ht="29.1" customHeight="1" x14ac:dyDescent="0.2">
      <c r="A10" s="76">
        <v>7</v>
      </c>
      <c r="B10" s="67">
        <v>5</v>
      </c>
      <c r="C10" s="83" t="s">
        <v>9</v>
      </c>
      <c r="D10" s="80" t="s">
        <v>6</v>
      </c>
      <c r="E10" s="66">
        <v>1</v>
      </c>
      <c r="F10" s="76">
        <v>4</v>
      </c>
      <c r="G10" s="49"/>
      <c r="H10" s="73">
        <f t="shared" si="0"/>
        <v>0</v>
      </c>
    </row>
    <row r="11" spans="1:8" ht="29.1" customHeight="1" x14ac:dyDescent="0.2">
      <c r="A11" s="76">
        <v>7</v>
      </c>
      <c r="B11" s="67">
        <v>6</v>
      </c>
      <c r="C11" s="83" t="s">
        <v>175</v>
      </c>
      <c r="D11" s="80" t="s">
        <v>8</v>
      </c>
      <c r="E11" s="66">
        <v>100</v>
      </c>
      <c r="F11" s="76">
        <v>400</v>
      </c>
      <c r="G11" s="49"/>
      <c r="H11" s="73">
        <f t="shared" si="0"/>
        <v>0</v>
      </c>
    </row>
    <row r="12" spans="1:8" ht="29.1" customHeight="1" x14ac:dyDescent="0.2">
      <c r="A12" s="76">
        <v>7</v>
      </c>
      <c r="B12" s="67">
        <v>7</v>
      </c>
      <c r="C12" s="85" t="s">
        <v>176</v>
      </c>
      <c r="D12" s="66" t="s">
        <v>4</v>
      </c>
      <c r="E12" s="66">
        <v>30</v>
      </c>
      <c r="F12" s="76">
        <v>120</v>
      </c>
      <c r="G12" s="49"/>
      <c r="H12" s="73">
        <f t="shared" si="0"/>
        <v>0</v>
      </c>
    </row>
    <row r="13" spans="1:8" ht="29.1" customHeight="1" thickBot="1" x14ac:dyDescent="0.25">
      <c r="A13" s="69">
        <v>7</v>
      </c>
      <c r="B13" s="70">
        <v>8</v>
      </c>
      <c r="C13" s="71" t="s">
        <v>19</v>
      </c>
      <c r="D13" s="69" t="s">
        <v>5</v>
      </c>
      <c r="E13" s="72">
        <v>10</v>
      </c>
      <c r="F13" s="69">
        <v>40</v>
      </c>
      <c r="G13" s="44"/>
      <c r="H13" s="74">
        <f t="shared" si="0"/>
        <v>0</v>
      </c>
    </row>
    <row r="14" spans="1:8" ht="28.5" customHeight="1" thickTop="1" x14ac:dyDescent="0.2">
      <c r="A14" s="139" t="s">
        <v>32</v>
      </c>
      <c r="B14" s="140"/>
      <c r="C14" s="140"/>
      <c r="D14" s="140"/>
      <c r="E14" s="140"/>
      <c r="F14" s="140"/>
      <c r="G14" s="141"/>
      <c r="H14" s="47">
        <f>SUM(H6:H9)</f>
        <v>0</v>
      </c>
    </row>
    <row r="15" spans="1:8" ht="28.5" customHeight="1" x14ac:dyDescent="0.2">
      <c r="A15" s="136" t="s">
        <v>33</v>
      </c>
      <c r="B15" s="137"/>
      <c r="C15" s="137"/>
      <c r="D15" s="137"/>
      <c r="E15" s="137"/>
      <c r="F15" s="137"/>
      <c r="G15" s="138"/>
      <c r="H15" s="65">
        <f>SUM(H10:H13)</f>
        <v>0</v>
      </c>
    </row>
    <row r="16" spans="1:8" ht="28.5" customHeight="1" x14ac:dyDescent="0.2">
      <c r="A16" s="136" t="s">
        <v>34</v>
      </c>
      <c r="B16" s="137"/>
      <c r="C16" s="137"/>
      <c r="D16" s="137"/>
      <c r="E16" s="137"/>
      <c r="F16" s="137"/>
      <c r="G16" s="138"/>
      <c r="H16" s="48">
        <f>SUM(H14:H15)</f>
        <v>0</v>
      </c>
    </row>
    <row r="17" spans="1:8" s="7" customFormat="1" ht="14.25" x14ac:dyDescent="0.2">
      <c r="A17" s="33" t="s">
        <v>116</v>
      </c>
      <c r="B17" s="33"/>
      <c r="C17" s="40"/>
      <c r="D17" s="34"/>
      <c r="E17" s="34"/>
      <c r="F17" s="34"/>
      <c r="G17" s="35"/>
      <c r="H17" s="36"/>
    </row>
    <row r="18" spans="1:8" ht="39.75" customHeight="1" x14ac:dyDescent="0.2">
      <c r="A18" s="143" t="s">
        <v>200</v>
      </c>
      <c r="B18" s="143"/>
      <c r="C18" s="143"/>
      <c r="D18" s="143"/>
      <c r="E18" s="143"/>
      <c r="F18" s="143"/>
      <c r="G18" s="143"/>
      <c r="H18" s="143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  <row r="20" spans="1:8" ht="24" customHeight="1" x14ac:dyDescent="0.2">
      <c r="A20" s="91" t="s">
        <v>130</v>
      </c>
      <c r="B20" s="91"/>
      <c r="C20" s="92">
        <f>'Rekapitulacija vseh sklopov'!B24</f>
        <v>0</v>
      </c>
      <c r="D20" s="93"/>
      <c r="E20" s="93"/>
      <c r="F20" s="94"/>
      <c r="G20" s="95"/>
      <c r="H20" s="96"/>
    </row>
    <row r="21" spans="1:8" ht="14.25" x14ac:dyDescent="0.2">
      <c r="A21" s="24"/>
      <c r="B21" s="24"/>
      <c r="C21" s="25"/>
      <c r="D21" s="23"/>
      <c r="E21" s="24" t="s">
        <v>131</v>
      </c>
      <c r="F21" s="142" t="s">
        <v>132</v>
      </c>
      <c r="G21" s="142"/>
      <c r="H21" s="27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  <row r="23" spans="1:8" ht="14.25" x14ac:dyDescent="0.2">
      <c r="A23" s="24"/>
      <c r="B23" s="24"/>
      <c r="C23" s="25"/>
      <c r="D23" s="23"/>
      <c r="E23" s="23"/>
      <c r="F23" s="23"/>
      <c r="G23" s="26"/>
      <c r="H23" s="27"/>
    </row>
  </sheetData>
  <mergeCells count="5">
    <mergeCell ref="A14:G14"/>
    <mergeCell ref="A15:G15"/>
    <mergeCell ref="A16:G16"/>
    <mergeCell ref="F21:G21"/>
    <mergeCell ref="A18:H18"/>
  </mergeCells>
  <pageMargins left="0.7" right="0.7" top="0.75" bottom="0.75" header="0.3" footer="0.3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zoomScaleNormal="115" zoomScaleSheetLayoutView="100" workbookViewId="0">
      <selection activeCell="D14" sqref="D14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86</v>
      </c>
      <c r="C1" s="90" t="s">
        <v>72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101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13" customFormat="1" ht="27.75" customHeight="1" x14ac:dyDescent="0.25">
      <c r="A6" s="31">
        <v>8</v>
      </c>
      <c r="B6" s="37">
        <v>1</v>
      </c>
      <c r="C6" s="38" t="s">
        <v>184</v>
      </c>
      <c r="D6" s="39" t="s">
        <v>6</v>
      </c>
      <c r="E6" s="31">
        <v>8</v>
      </c>
      <c r="F6" s="31">
        <v>32</v>
      </c>
      <c r="G6" s="45"/>
      <c r="H6" s="46">
        <f>SUM(F6*G6)</f>
        <v>0</v>
      </c>
    </row>
    <row r="7" spans="1:8" ht="29.1" customHeight="1" x14ac:dyDescent="0.2">
      <c r="A7" s="76">
        <v>8</v>
      </c>
      <c r="B7" s="67">
        <v>2</v>
      </c>
      <c r="C7" s="83" t="s">
        <v>9</v>
      </c>
      <c r="D7" s="80" t="s">
        <v>6</v>
      </c>
      <c r="E7" s="66">
        <v>1</v>
      </c>
      <c r="F7" s="76">
        <v>4</v>
      </c>
      <c r="G7" s="49"/>
      <c r="H7" s="73">
        <f t="shared" ref="H7:H10" si="0">SUM(F7*G7)</f>
        <v>0</v>
      </c>
    </row>
    <row r="8" spans="1:8" s="10" customFormat="1" ht="29.1" customHeight="1" x14ac:dyDescent="0.2">
      <c r="A8" s="76">
        <v>8</v>
      </c>
      <c r="B8" s="67">
        <v>3</v>
      </c>
      <c r="C8" s="83" t="s">
        <v>175</v>
      </c>
      <c r="D8" s="80" t="s">
        <v>8</v>
      </c>
      <c r="E8" s="66">
        <v>100</v>
      </c>
      <c r="F8" s="76">
        <v>400</v>
      </c>
      <c r="G8" s="49"/>
      <c r="H8" s="73">
        <f t="shared" si="0"/>
        <v>0</v>
      </c>
    </row>
    <row r="9" spans="1:8" ht="29.1" customHeight="1" x14ac:dyDescent="0.2">
      <c r="A9" s="76">
        <v>8</v>
      </c>
      <c r="B9" s="67">
        <v>4</v>
      </c>
      <c r="C9" s="85" t="s">
        <v>176</v>
      </c>
      <c r="D9" s="66" t="s">
        <v>4</v>
      </c>
      <c r="E9" s="66">
        <v>30</v>
      </c>
      <c r="F9" s="76">
        <v>120</v>
      </c>
      <c r="G9" s="134"/>
      <c r="H9" s="73">
        <f>SUM(F9*G9)</f>
        <v>0</v>
      </c>
    </row>
    <row r="10" spans="1:8" ht="29.1" customHeight="1" thickBot="1" x14ac:dyDescent="0.25">
      <c r="A10" s="69">
        <v>8</v>
      </c>
      <c r="B10" s="70">
        <v>5</v>
      </c>
      <c r="C10" s="71" t="s">
        <v>19</v>
      </c>
      <c r="D10" s="69" t="s">
        <v>5</v>
      </c>
      <c r="E10" s="72">
        <v>10</v>
      </c>
      <c r="F10" s="69">
        <v>40</v>
      </c>
      <c r="G10" s="44"/>
      <c r="H10" s="74">
        <f t="shared" si="0"/>
        <v>0</v>
      </c>
    </row>
    <row r="11" spans="1:8" ht="28.5" customHeight="1" thickTop="1" x14ac:dyDescent="0.2">
      <c r="A11" s="139" t="s">
        <v>35</v>
      </c>
      <c r="B11" s="140"/>
      <c r="C11" s="140"/>
      <c r="D11" s="140"/>
      <c r="E11" s="140"/>
      <c r="F11" s="140"/>
      <c r="G11" s="141"/>
      <c r="H11" s="47">
        <f>SUM(H6)</f>
        <v>0</v>
      </c>
    </row>
    <row r="12" spans="1:8" ht="28.5" customHeight="1" x14ac:dyDescent="0.2">
      <c r="A12" s="136" t="s">
        <v>36</v>
      </c>
      <c r="B12" s="137"/>
      <c r="C12" s="137"/>
      <c r="D12" s="137"/>
      <c r="E12" s="137"/>
      <c r="F12" s="137"/>
      <c r="G12" s="138"/>
      <c r="H12" s="65">
        <f>SUM(H7:H10)</f>
        <v>0</v>
      </c>
    </row>
    <row r="13" spans="1:8" ht="28.5" customHeight="1" x14ac:dyDescent="0.2">
      <c r="A13" s="136" t="s">
        <v>37</v>
      </c>
      <c r="B13" s="137"/>
      <c r="C13" s="137"/>
      <c r="D13" s="137"/>
      <c r="E13" s="137"/>
      <c r="F13" s="137"/>
      <c r="G13" s="138"/>
      <c r="H13" s="48">
        <f>SUM(H11:H12)</f>
        <v>0</v>
      </c>
    </row>
    <row r="14" spans="1:8" s="7" customFormat="1" ht="14.25" x14ac:dyDescent="0.2">
      <c r="A14" s="33" t="s">
        <v>120</v>
      </c>
      <c r="B14" s="33"/>
      <c r="C14" s="33"/>
      <c r="D14" s="34"/>
      <c r="E14" s="34"/>
      <c r="F14" s="34"/>
      <c r="G14" s="35"/>
      <c r="H14" s="36"/>
    </row>
    <row r="15" spans="1:8" ht="42" customHeight="1" x14ac:dyDescent="0.2">
      <c r="A15" s="143" t="s">
        <v>199</v>
      </c>
      <c r="B15" s="143"/>
      <c r="C15" s="143"/>
      <c r="D15" s="143"/>
      <c r="E15" s="143"/>
      <c r="F15" s="143"/>
      <c r="G15" s="143"/>
      <c r="H15" s="143"/>
    </row>
    <row r="16" spans="1:8" ht="14.25" x14ac:dyDescent="0.2">
      <c r="A16" s="24"/>
      <c r="B16" s="24"/>
      <c r="C16" s="25"/>
      <c r="D16" s="23"/>
      <c r="E16" s="23"/>
      <c r="F16" s="23"/>
      <c r="G16" s="26"/>
      <c r="H16" s="27"/>
    </row>
    <row r="17" spans="1:8" ht="24" customHeight="1" x14ac:dyDescent="0.2">
      <c r="A17" s="91" t="s">
        <v>130</v>
      </c>
      <c r="B17" s="91"/>
      <c r="C17" s="92">
        <f>'Rekapitulacija vseh sklopov'!B24</f>
        <v>0</v>
      </c>
      <c r="D17" s="93"/>
      <c r="E17" s="93"/>
      <c r="F17" s="94"/>
      <c r="G17" s="95"/>
      <c r="H17" s="96"/>
    </row>
    <row r="18" spans="1:8" ht="14.25" x14ac:dyDescent="0.2">
      <c r="A18" s="24"/>
      <c r="B18" s="24"/>
      <c r="C18" s="25"/>
      <c r="D18" s="23"/>
      <c r="E18" s="24" t="s">
        <v>131</v>
      </c>
      <c r="F18" s="142" t="s">
        <v>132</v>
      </c>
      <c r="G18" s="142"/>
      <c r="H18" s="27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  <row r="20" spans="1:8" ht="14.25" x14ac:dyDescent="0.2">
      <c r="A20" s="24"/>
      <c r="B20" s="24"/>
      <c r="C20" s="25"/>
      <c r="D20" s="23"/>
      <c r="E20" s="23"/>
      <c r="F20" s="23"/>
      <c r="G20" s="26"/>
      <c r="H20" s="27"/>
    </row>
  </sheetData>
  <mergeCells count="5">
    <mergeCell ref="A11:G11"/>
    <mergeCell ref="A12:G12"/>
    <mergeCell ref="A13:G13"/>
    <mergeCell ref="F18:G18"/>
    <mergeCell ref="A15:H15"/>
  </mergeCells>
  <pageMargins left="0.7" right="0.7" top="0.75" bottom="0.75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15" zoomScaleSheetLayoutView="100" workbookViewId="0">
      <selection activeCell="C19" sqref="C19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87</v>
      </c>
      <c r="C1" s="90" t="s">
        <v>73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102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13" customFormat="1" ht="29.1" customHeight="1" x14ac:dyDescent="0.25">
      <c r="A6" s="31">
        <v>9</v>
      </c>
      <c r="B6" s="37">
        <v>1</v>
      </c>
      <c r="C6" s="38" t="s">
        <v>149</v>
      </c>
      <c r="D6" s="39" t="s">
        <v>6</v>
      </c>
      <c r="E6" s="31">
        <v>2</v>
      </c>
      <c r="F6" s="31">
        <v>8</v>
      </c>
      <c r="G6" s="45"/>
      <c r="H6" s="46">
        <f>SUM(F6*G6)</f>
        <v>0</v>
      </c>
    </row>
    <row r="7" spans="1:8" s="6" customFormat="1" ht="29.1" customHeight="1" x14ac:dyDescent="0.2">
      <c r="A7" s="31">
        <v>9</v>
      </c>
      <c r="B7" s="37">
        <v>2</v>
      </c>
      <c r="C7" s="38" t="s">
        <v>150</v>
      </c>
      <c r="D7" s="39" t="s">
        <v>6</v>
      </c>
      <c r="E7" s="31">
        <v>2</v>
      </c>
      <c r="F7" s="31">
        <v>8</v>
      </c>
      <c r="G7" s="45"/>
      <c r="H7" s="46">
        <f t="shared" ref="H7:H12" si="0">SUM(F7*G7)</f>
        <v>0</v>
      </c>
    </row>
    <row r="8" spans="1:8" ht="29.1" customHeight="1" x14ac:dyDescent="0.2">
      <c r="A8" s="31">
        <v>9</v>
      </c>
      <c r="B8" s="37">
        <v>3</v>
      </c>
      <c r="C8" s="38" t="s">
        <v>151</v>
      </c>
      <c r="D8" s="39" t="s">
        <v>6</v>
      </c>
      <c r="E8" s="31">
        <v>2</v>
      </c>
      <c r="F8" s="31">
        <v>8</v>
      </c>
      <c r="G8" s="43"/>
      <c r="H8" s="46">
        <f>SUM(F8*G8)</f>
        <v>0</v>
      </c>
    </row>
    <row r="9" spans="1:8" ht="29.1" customHeight="1" x14ac:dyDescent="0.2">
      <c r="A9" s="76">
        <v>9</v>
      </c>
      <c r="B9" s="67">
        <v>4</v>
      </c>
      <c r="C9" s="83" t="s">
        <v>9</v>
      </c>
      <c r="D9" s="80" t="s">
        <v>6</v>
      </c>
      <c r="E9" s="66">
        <v>1</v>
      </c>
      <c r="F9" s="76">
        <v>4</v>
      </c>
      <c r="G9" s="49"/>
      <c r="H9" s="73">
        <f t="shared" si="0"/>
        <v>0</v>
      </c>
    </row>
    <row r="10" spans="1:8" ht="29.1" customHeight="1" x14ac:dyDescent="0.2">
      <c r="A10" s="76">
        <v>9</v>
      </c>
      <c r="B10" s="67">
        <v>5</v>
      </c>
      <c r="C10" s="85" t="s">
        <v>176</v>
      </c>
      <c r="D10" s="66" t="s">
        <v>4</v>
      </c>
      <c r="E10" s="66">
        <v>30</v>
      </c>
      <c r="F10" s="76">
        <v>120</v>
      </c>
      <c r="G10" s="49"/>
      <c r="H10" s="73">
        <f t="shared" si="0"/>
        <v>0</v>
      </c>
    </row>
    <row r="11" spans="1:8" s="10" customFormat="1" ht="29.1" customHeight="1" x14ac:dyDescent="0.2">
      <c r="A11" s="76">
        <v>9</v>
      </c>
      <c r="B11" s="67">
        <v>6</v>
      </c>
      <c r="C11" s="86" t="s">
        <v>177</v>
      </c>
      <c r="D11" s="76" t="s">
        <v>3</v>
      </c>
      <c r="E11" s="76">
        <v>1</v>
      </c>
      <c r="F11" s="76">
        <v>4</v>
      </c>
      <c r="G11" s="49"/>
      <c r="H11" s="73">
        <f t="shared" si="0"/>
        <v>0</v>
      </c>
    </row>
    <row r="12" spans="1:8" ht="29.1" customHeight="1" thickBot="1" x14ac:dyDescent="0.25">
      <c r="A12" s="69">
        <v>9</v>
      </c>
      <c r="B12" s="70">
        <v>7</v>
      </c>
      <c r="C12" s="71" t="s">
        <v>19</v>
      </c>
      <c r="D12" s="69" t="s">
        <v>5</v>
      </c>
      <c r="E12" s="72">
        <v>10</v>
      </c>
      <c r="F12" s="69">
        <v>40</v>
      </c>
      <c r="G12" s="44"/>
      <c r="H12" s="74">
        <f t="shared" si="0"/>
        <v>0</v>
      </c>
    </row>
    <row r="13" spans="1:8" ht="28.5" customHeight="1" thickTop="1" x14ac:dyDescent="0.2">
      <c r="A13" s="139" t="s">
        <v>38</v>
      </c>
      <c r="B13" s="140"/>
      <c r="C13" s="140"/>
      <c r="D13" s="140"/>
      <c r="E13" s="140"/>
      <c r="F13" s="140"/>
      <c r="G13" s="141"/>
      <c r="H13" s="47">
        <f>SUM(H6:H8)</f>
        <v>0</v>
      </c>
    </row>
    <row r="14" spans="1:8" ht="28.5" customHeight="1" x14ac:dyDescent="0.2">
      <c r="A14" s="136" t="s">
        <v>39</v>
      </c>
      <c r="B14" s="137"/>
      <c r="C14" s="137"/>
      <c r="D14" s="137"/>
      <c r="E14" s="137"/>
      <c r="F14" s="137"/>
      <c r="G14" s="138"/>
      <c r="H14" s="65">
        <f>SUM(H9:H12)</f>
        <v>0</v>
      </c>
    </row>
    <row r="15" spans="1:8" ht="28.5" customHeight="1" x14ac:dyDescent="0.2">
      <c r="A15" s="136" t="s">
        <v>40</v>
      </c>
      <c r="B15" s="137"/>
      <c r="C15" s="137"/>
      <c r="D15" s="137"/>
      <c r="E15" s="137"/>
      <c r="F15" s="137"/>
      <c r="G15" s="138"/>
      <c r="H15" s="48">
        <f>SUM(H13:H14)</f>
        <v>0</v>
      </c>
    </row>
    <row r="16" spans="1:8" s="7" customFormat="1" ht="14.25" x14ac:dyDescent="0.2">
      <c r="A16" s="33" t="s">
        <v>121</v>
      </c>
      <c r="B16" s="33"/>
      <c r="C16" s="33"/>
      <c r="D16" s="34"/>
      <c r="E16" s="34"/>
      <c r="F16" s="34"/>
      <c r="G16" s="35"/>
      <c r="H16" s="36"/>
    </row>
    <row r="17" spans="1:8" ht="29.25" customHeight="1" x14ac:dyDescent="0.2">
      <c r="A17" s="143" t="s">
        <v>207</v>
      </c>
      <c r="B17" s="143"/>
      <c r="C17" s="143"/>
      <c r="D17" s="143"/>
      <c r="E17" s="143"/>
      <c r="F17" s="143"/>
      <c r="G17" s="143"/>
      <c r="H17" s="143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  <row r="19" spans="1:8" ht="24" customHeight="1" x14ac:dyDescent="0.2">
      <c r="A19" s="91" t="s">
        <v>130</v>
      </c>
      <c r="B19" s="91"/>
      <c r="C19" s="92">
        <f>'Rekapitulacija vseh sklopov'!B24</f>
        <v>0</v>
      </c>
      <c r="D19" s="93"/>
      <c r="E19" s="93"/>
      <c r="F19" s="94"/>
      <c r="G19" s="95"/>
      <c r="H19" s="96"/>
    </row>
    <row r="20" spans="1:8" ht="14.25" x14ac:dyDescent="0.2">
      <c r="A20" s="24"/>
      <c r="B20" s="24"/>
      <c r="C20" s="25"/>
      <c r="D20" s="23"/>
      <c r="E20" s="24" t="s">
        <v>131</v>
      </c>
      <c r="F20" s="142" t="s">
        <v>132</v>
      </c>
      <c r="G20" s="142"/>
      <c r="H20" s="27"/>
    </row>
    <row r="21" spans="1:8" ht="14.25" x14ac:dyDescent="0.2">
      <c r="A21" s="24"/>
      <c r="B21" s="24"/>
      <c r="C21" s="25"/>
      <c r="D21" s="23"/>
      <c r="E21" s="23"/>
      <c r="F21" s="23"/>
      <c r="G21" s="26"/>
      <c r="H21" s="27"/>
    </row>
    <row r="22" spans="1:8" ht="14.25" x14ac:dyDescent="0.2">
      <c r="A22" s="24"/>
      <c r="B22" s="24"/>
      <c r="C22" s="25"/>
      <c r="D22" s="23"/>
      <c r="E22" s="23"/>
      <c r="F22" s="23"/>
      <c r="G22" s="26"/>
      <c r="H22" s="27"/>
    </row>
  </sheetData>
  <mergeCells count="5">
    <mergeCell ref="A13:G13"/>
    <mergeCell ref="A14:G14"/>
    <mergeCell ref="A15:G15"/>
    <mergeCell ref="F20:G20"/>
    <mergeCell ref="A17:H17"/>
  </mergeCells>
  <pageMargins left="0.7" right="0.7" top="0.75" bottom="0.75" header="0.3" footer="0.3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Normal="115" zoomScaleSheetLayoutView="100" workbookViewId="0">
      <selection activeCell="D13" sqref="D13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88</v>
      </c>
      <c r="C1" s="90" t="s">
        <v>74</v>
      </c>
      <c r="D1" s="23"/>
      <c r="E1" s="23"/>
      <c r="F1" s="61"/>
    </row>
    <row r="2" spans="1:8" s="10" customFormat="1" ht="24" customHeight="1" x14ac:dyDescent="0.2">
      <c r="A2" s="88" t="s">
        <v>65</v>
      </c>
      <c r="B2" s="89"/>
      <c r="C2" s="90" t="s">
        <v>103</v>
      </c>
      <c r="D2" s="23"/>
      <c r="E2" s="23"/>
      <c r="F2" s="61"/>
      <c r="G2" s="87" t="s">
        <v>128</v>
      </c>
      <c r="H2" s="124">
        <f>'Rekapitulacija vseh sklopov'!F1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87" t="s">
        <v>129</v>
      </c>
      <c r="H3" s="125">
        <f>'Rekapitulacija vseh sklopov'!F2</f>
        <v>0</v>
      </c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customHeight="1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190</v>
      </c>
      <c r="H5" s="30" t="s">
        <v>111</v>
      </c>
    </row>
    <row r="6" spans="1:8" s="13" customFormat="1" ht="29.1" customHeight="1" x14ac:dyDescent="0.25">
      <c r="A6" s="31">
        <v>10</v>
      </c>
      <c r="B6" s="37">
        <v>1</v>
      </c>
      <c r="C6" s="38" t="s">
        <v>146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8" s="13" customFormat="1" ht="29.1" customHeight="1" x14ac:dyDescent="0.25">
      <c r="A7" s="31">
        <v>10</v>
      </c>
      <c r="B7" s="37">
        <v>2</v>
      </c>
      <c r="C7" s="38" t="s">
        <v>147</v>
      </c>
      <c r="D7" s="39" t="s">
        <v>6</v>
      </c>
      <c r="E7" s="31">
        <v>1</v>
      </c>
      <c r="F7" s="31">
        <v>4</v>
      </c>
      <c r="G7" s="45"/>
      <c r="H7" s="46">
        <f>SUM(F7*G7)</f>
        <v>0</v>
      </c>
    </row>
    <row r="8" spans="1:8" s="14" customFormat="1" ht="29.1" customHeight="1" x14ac:dyDescent="0.25">
      <c r="A8" s="31">
        <v>10</v>
      </c>
      <c r="B8" s="37">
        <v>3</v>
      </c>
      <c r="C8" s="38" t="s">
        <v>148</v>
      </c>
      <c r="D8" s="39" t="s">
        <v>6</v>
      </c>
      <c r="E8" s="31">
        <v>1</v>
      </c>
      <c r="F8" s="31">
        <v>4</v>
      </c>
      <c r="G8" s="43"/>
      <c r="H8" s="46">
        <f>SUM(F8*G8)</f>
        <v>0</v>
      </c>
    </row>
    <row r="9" spans="1:8" ht="29.1" customHeight="1" thickBot="1" x14ac:dyDescent="0.25">
      <c r="A9" s="69">
        <v>10</v>
      </c>
      <c r="B9" s="70">
        <v>4</v>
      </c>
      <c r="C9" s="71" t="s">
        <v>19</v>
      </c>
      <c r="D9" s="69" t="s">
        <v>5</v>
      </c>
      <c r="E9" s="72">
        <v>10</v>
      </c>
      <c r="F9" s="69">
        <v>40</v>
      </c>
      <c r="G9" s="44"/>
      <c r="H9" s="74">
        <f>SUM(F9*G9)</f>
        <v>0</v>
      </c>
    </row>
    <row r="10" spans="1:8" ht="28.5" customHeight="1" thickTop="1" x14ac:dyDescent="0.2">
      <c r="A10" s="139" t="s">
        <v>41</v>
      </c>
      <c r="B10" s="140"/>
      <c r="C10" s="140"/>
      <c r="D10" s="140"/>
      <c r="E10" s="140"/>
      <c r="F10" s="140"/>
      <c r="G10" s="141"/>
      <c r="H10" s="47">
        <f>SUM(H6:H8)</f>
        <v>0</v>
      </c>
    </row>
    <row r="11" spans="1:8" ht="28.5" customHeight="1" x14ac:dyDescent="0.2">
      <c r="A11" s="136" t="s">
        <v>42</v>
      </c>
      <c r="B11" s="137"/>
      <c r="C11" s="137"/>
      <c r="D11" s="137"/>
      <c r="E11" s="137"/>
      <c r="F11" s="137"/>
      <c r="G11" s="138"/>
      <c r="H11" s="65">
        <f>SUM(H9)</f>
        <v>0</v>
      </c>
    </row>
    <row r="12" spans="1:8" ht="28.5" customHeight="1" x14ac:dyDescent="0.2">
      <c r="A12" s="136" t="s">
        <v>43</v>
      </c>
      <c r="B12" s="137"/>
      <c r="C12" s="137"/>
      <c r="D12" s="137"/>
      <c r="E12" s="137"/>
      <c r="F12" s="137"/>
      <c r="G12" s="138"/>
      <c r="H12" s="48">
        <f>SUM(H10:H11)</f>
        <v>0</v>
      </c>
    </row>
    <row r="13" spans="1:8" s="7" customFormat="1" ht="14.25" x14ac:dyDescent="0.2">
      <c r="A13" s="33" t="s">
        <v>122</v>
      </c>
      <c r="B13" s="33"/>
      <c r="C13" s="40"/>
      <c r="D13" s="34"/>
      <c r="E13" s="34"/>
      <c r="F13" s="34"/>
      <c r="G13" s="35"/>
      <c r="H13" s="36"/>
    </row>
    <row r="14" spans="1:8" ht="30" customHeight="1" x14ac:dyDescent="0.2">
      <c r="A14" s="143" t="s">
        <v>198</v>
      </c>
      <c r="B14" s="143"/>
      <c r="C14" s="143"/>
      <c r="D14" s="143"/>
      <c r="E14" s="143"/>
      <c r="F14" s="143"/>
      <c r="G14" s="143"/>
      <c r="H14" s="143"/>
    </row>
    <row r="15" spans="1:8" ht="14.25" x14ac:dyDescent="0.2">
      <c r="A15" s="24"/>
      <c r="B15" s="24"/>
      <c r="C15" s="25"/>
      <c r="D15" s="23"/>
      <c r="E15" s="23"/>
      <c r="F15" s="23"/>
      <c r="G15" s="26"/>
      <c r="H15" s="27"/>
    </row>
    <row r="16" spans="1:8" ht="24" customHeight="1" x14ac:dyDescent="0.2">
      <c r="A16" s="91" t="s">
        <v>130</v>
      </c>
      <c r="B16" s="91"/>
      <c r="C16" s="92">
        <f>'Rekapitulacija vseh sklopov'!B24</f>
        <v>0</v>
      </c>
      <c r="D16" s="93"/>
      <c r="E16" s="93"/>
      <c r="F16" s="94"/>
      <c r="G16" s="95"/>
      <c r="H16" s="96"/>
    </row>
    <row r="17" spans="1:8" ht="14.25" x14ac:dyDescent="0.2">
      <c r="A17" s="24"/>
      <c r="B17" s="24"/>
      <c r="C17" s="25"/>
      <c r="D17" s="23"/>
      <c r="E17" s="24" t="s">
        <v>131</v>
      </c>
      <c r="F17" s="142" t="s">
        <v>132</v>
      </c>
      <c r="G17" s="142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  <row r="19" spans="1:8" ht="14.25" x14ac:dyDescent="0.2">
      <c r="A19" s="24"/>
      <c r="B19" s="24"/>
      <c r="C19" s="25"/>
      <c r="D19" s="23"/>
      <c r="E19" s="23"/>
      <c r="F19" s="23"/>
      <c r="G19" s="26"/>
      <c r="H19" s="27"/>
    </row>
  </sheetData>
  <mergeCells count="5">
    <mergeCell ref="A10:G10"/>
    <mergeCell ref="A11:G11"/>
    <mergeCell ref="A12:G12"/>
    <mergeCell ref="F17:G17"/>
    <mergeCell ref="A14:H14"/>
  </mergeCells>
  <pageMargins left="0.7" right="0.7" top="0.75" bottom="0.75" header="0.3" footer="0.3"/>
  <pageSetup paperSize="9"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Normal="115" zoomScaleSheetLayoutView="100" workbookViewId="0">
      <selection activeCell="C13" sqref="C13"/>
    </sheetView>
  </sheetViews>
  <sheetFormatPr defaultRowHeight="12" x14ac:dyDescent="0.2"/>
  <cols>
    <col min="1" max="1" width="9.42578125" style="2" customWidth="1"/>
    <col min="2" max="2" width="9" style="2" customWidth="1"/>
    <col min="3" max="3" width="65" style="3" customWidth="1"/>
    <col min="4" max="4" width="15.7109375" style="1" customWidth="1"/>
    <col min="5" max="5" width="20.7109375" style="1" customWidth="1"/>
    <col min="6" max="6" width="24.570312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89</v>
      </c>
      <c r="C1" s="90" t="s">
        <v>75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104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191</v>
      </c>
      <c r="G5" s="28" t="s">
        <v>190</v>
      </c>
      <c r="H5" s="30" t="s">
        <v>111</v>
      </c>
    </row>
    <row r="6" spans="1:8" s="6" customFormat="1" ht="29.1" customHeight="1" x14ac:dyDescent="0.2">
      <c r="A6" s="31">
        <v>11</v>
      </c>
      <c r="B6" s="37">
        <v>1</v>
      </c>
      <c r="C6" s="38" t="s">
        <v>189</v>
      </c>
      <c r="D6" s="39" t="s">
        <v>6</v>
      </c>
      <c r="E6" s="31">
        <v>1</v>
      </c>
      <c r="F6" s="31">
        <v>5</v>
      </c>
      <c r="G6" s="45"/>
      <c r="H6" s="46">
        <f>SUM(F6*G6)</f>
        <v>0</v>
      </c>
    </row>
    <row r="7" spans="1:8" ht="29.1" customHeight="1" thickBot="1" x14ac:dyDescent="0.25">
      <c r="A7" s="69">
        <v>11</v>
      </c>
      <c r="B7" s="70">
        <v>2</v>
      </c>
      <c r="C7" s="71" t="s">
        <v>19</v>
      </c>
      <c r="D7" s="69" t="s">
        <v>5</v>
      </c>
      <c r="E7" s="72">
        <v>10</v>
      </c>
      <c r="F7" s="69">
        <v>40</v>
      </c>
      <c r="G7" s="44"/>
      <c r="H7" s="74">
        <f>SUM(F7*G7)</f>
        <v>0</v>
      </c>
    </row>
    <row r="8" spans="1:8" ht="28.5" customHeight="1" thickTop="1" x14ac:dyDescent="0.2">
      <c r="A8" s="139" t="s">
        <v>44</v>
      </c>
      <c r="B8" s="140"/>
      <c r="C8" s="140"/>
      <c r="D8" s="140"/>
      <c r="E8" s="140"/>
      <c r="F8" s="140"/>
      <c r="G8" s="141"/>
      <c r="H8" s="47">
        <f>SUM(H6)</f>
        <v>0</v>
      </c>
    </row>
    <row r="9" spans="1:8" ht="28.5" customHeight="1" x14ac:dyDescent="0.2">
      <c r="A9" s="136" t="s">
        <v>45</v>
      </c>
      <c r="B9" s="137"/>
      <c r="C9" s="137"/>
      <c r="D9" s="137"/>
      <c r="E9" s="137"/>
      <c r="F9" s="137"/>
      <c r="G9" s="138"/>
      <c r="H9" s="65">
        <f>SUM(H7)</f>
        <v>0</v>
      </c>
    </row>
    <row r="10" spans="1:8" ht="28.5" customHeight="1" x14ac:dyDescent="0.2">
      <c r="A10" s="136" t="s">
        <v>46</v>
      </c>
      <c r="B10" s="137"/>
      <c r="C10" s="137"/>
      <c r="D10" s="137"/>
      <c r="E10" s="137"/>
      <c r="F10" s="137"/>
      <c r="G10" s="138"/>
      <c r="H10" s="48">
        <f>SUM(H8:H9)</f>
        <v>0</v>
      </c>
    </row>
    <row r="11" spans="1:8" s="7" customFormat="1" ht="14.25" x14ac:dyDescent="0.2">
      <c r="A11" s="33" t="s">
        <v>123</v>
      </c>
      <c r="B11" s="33"/>
      <c r="C11" s="40"/>
      <c r="D11" s="34"/>
      <c r="E11" s="34"/>
      <c r="F11" s="34"/>
      <c r="G11" s="35"/>
      <c r="H11" s="36"/>
    </row>
    <row r="12" spans="1:8" s="7" customFormat="1" ht="29.25" customHeight="1" x14ac:dyDescent="0.2">
      <c r="A12" s="143" t="s">
        <v>193</v>
      </c>
      <c r="B12" s="143"/>
      <c r="C12" s="143"/>
      <c r="D12" s="143"/>
      <c r="E12" s="143"/>
      <c r="F12" s="143"/>
      <c r="G12" s="143"/>
      <c r="H12" s="143"/>
    </row>
    <row r="13" spans="1:8" ht="14.25" x14ac:dyDescent="0.2">
      <c r="A13" s="131" t="s">
        <v>192</v>
      </c>
      <c r="B13" s="24"/>
      <c r="C13" s="25"/>
      <c r="D13" s="23"/>
      <c r="E13" s="23"/>
      <c r="F13" s="23"/>
      <c r="G13" s="26"/>
      <c r="H13" s="27"/>
    </row>
    <row r="14" spans="1:8" ht="14.25" x14ac:dyDescent="0.2">
      <c r="A14" s="24"/>
      <c r="B14" s="24"/>
      <c r="C14" s="25"/>
      <c r="D14" s="23"/>
      <c r="E14" s="23"/>
      <c r="F14" s="23"/>
      <c r="G14" s="26"/>
      <c r="H14" s="27"/>
    </row>
    <row r="15" spans="1:8" ht="24" customHeight="1" x14ac:dyDescent="0.2">
      <c r="A15" s="91" t="s">
        <v>130</v>
      </c>
      <c r="B15" s="91"/>
      <c r="C15" s="92">
        <f>'Rekapitulacija vseh sklopov'!B24</f>
        <v>0</v>
      </c>
      <c r="D15" s="93"/>
      <c r="E15" s="93"/>
      <c r="F15" s="94"/>
      <c r="G15" s="95"/>
      <c r="H15" s="96"/>
    </row>
    <row r="16" spans="1:8" ht="14.25" x14ac:dyDescent="0.2">
      <c r="A16" s="24"/>
      <c r="B16" s="24"/>
      <c r="C16" s="25"/>
      <c r="D16" s="23"/>
      <c r="E16" s="24" t="s">
        <v>131</v>
      </c>
      <c r="F16" s="142" t="s">
        <v>132</v>
      </c>
      <c r="G16" s="142"/>
      <c r="H16" s="27"/>
    </row>
    <row r="17" spans="1:8" ht="14.25" x14ac:dyDescent="0.2">
      <c r="A17" s="24"/>
      <c r="B17" s="24"/>
      <c r="C17" s="25"/>
      <c r="D17" s="23"/>
      <c r="E17" s="23"/>
      <c r="F17" s="23"/>
      <c r="G17" s="26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</sheetData>
  <mergeCells count="5">
    <mergeCell ref="A8:G8"/>
    <mergeCell ref="A9:G9"/>
    <mergeCell ref="A10:G10"/>
    <mergeCell ref="F16:G16"/>
    <mergeCell ref="A12:H12"/>
  </mergeCells>
  <pageMargins left="0.7" right="0.7" top="0.75" bottom="0.75" header="0.3" footer="0.3"/>
  <pageSetup paperSize="9" scale="6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Normal="115" zoomScaleSheetLayoutView="100" workbookViewId="0">
      <selection activeCell="A12" sqref="A12:H12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90</v>
      </c>
      <c r="C1" s="90" t="s">
        <v>76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105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customHeight="1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134</v>
      </c>
      <c r="H5" s="30" t="s">
        <v>111</v>
      </c>
    </row>
    <row r="6" spans="1:8" s="13" customFormat="1" ht="29.1" customHeight="1" x14ac:dyDescent="0.25">
      <c r="A6" s="31">
        <v>12</v>
      </c>
      <c r="B6" s="37">
        <v>1</v>
      </c>
      <c r="C6" s="38" t="s">
        <v>141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8" ht="29.1" customHeight="1" thickBot="1" x14ac:dyDescent="0.25">
      <c r="A7" s="69">
        <v>12</v>
      </c>
      <c r="B7" s="70">
        <v>2</v>
      </c>
      <c r="C7" s="71" t="s">
        <v>19</v>
      </c>
      <c r="D7" s="69" t="s">
        <v>5</v>
      </c>
      <c r="E7" s="72">
        <v>10</v>
      </c>
      <c r="F7" s="69">
        <v>40</v>
      </c>
      <c r="G7" s="44"/>
      <c r="H7" s="74">
        <f>SUM(F7*G7)</f>
        <v>0</v>
      </c>
    </row>
    <row r="8" spans="1:8" ht="28.5" customHeight="1" thickTop="1" x14ac:dyDescent="0.2">
      <c r="A8" s="139" t="s">
        <v>47</v>
      </c>
      <c r="B8" s="140"/>
      <c r="C8" s="140"/>
      <c r="D8" s="140"/>
      <c r="E8" s="140"/>
      <c r="F8" s="140"/>
      <c r="G8" s="141"/>
      <c r="H8" s="47">
        <f>SUM(H6)</f>
        <v>0</v>
      </c>
    </row>
    <row r="9" spans="1:8" ht="28.5" customHeight="1" x14ac:dyDescent="0.2">
      <c r="A9" s="136" t="s">
        <v>48</v>
      </c>
      <c r="B9" s="137"/>
      <c r="C9" s="137"/>
      <c r="D9" s="137"/>
      <c r="E9" s="137"/>
      <c r="F9" s="137"/>
      <c r="G9" s="138"/>
      <c r="H9" s="65">
        <f>SUM(H7)</f>
        <v>0</v>
      </c>
    </row>
    <row r="10" spans="1:8" ht="28.5" customHeight="1" x14ac:dyDescent="0.2">
      <c r="A10" s="136" t="s">
        <v>49</v>
      </c>
      <c r="B10" s="137"/>
      <c r="C10" s="137"/>
      <c r="D10" s="137"/>
      <c r="E10" s="137"/>
      <c r="F10" s="137"/>
      <c r="G10" s="138"/>
      <c r="H10" s="48">
        <f>SUM(H8:H9)</f>
        <v>0</v>
      </c>
    </row>
    <row r="11" spans="1:8" s="7" customFormat="1" ht="14.25" x14ac:dyDescent="0.2">
      <c r="A11" s="33" t="s">
        <v>123</v>
      </c>
      <c r="B11" s="33"/>
      <c r="C11" s="40"/>
      <c r="D11" s="34"/>
      <c r="E11" s="34"/>
      <c r="F11" s="34"/>
      <c r="G11" s="35"/>
      <c r="H11" s="36"/>
    </row>
    <row r="12" spans="1:8" ht="30" customHeight="1" x14ac:dyDescent="0.2">
      <c r="A12" s="143" t="s">
        <v>194</v>
      </c>
      <c r="B12" s="143"/>
      <c r="C12" s="143"/>
      <c r="D12" s="143"/>
      <c r="E12" s="143"/>
      <c r="F12" s="143"/>
      <c r="G12" s="143"/>
      <c r="H12" s="143"/>
    </row>
    <row r="13" spans="1:8" ht="14.25" x14ac:dyDescent="0.2">
      <c r="A13" s="24"/>
      <c r="B13" s="24"/>
      <c r="C13" s="25"/>
      <c r="D13" s="23"/>
      <c r="E13" s="23"/>
      <c r="F13" s="23"/>
      <c r="G13" s="26"/>
      <c r="H13" s="27"/>
    </row>
    <row r="14" spans="1:8" ht="24" customHeight="1" x14ac:dyDescent="0.2">
      <c r="A14" s="91" t="s">
        <v>130</v>
      </c>
      <c r="B14" s="91"/>
      <c r="C14" s="92">
        <f>'Rekapitulacija vseh sklopov'!B24</f>
        <v>0</v>
      </c>
      <c r="D14" s="93"/>
      <c r="E14" s="93"/>
      <c r="F14" s="94"/>
      <c r="G14" s="95"/>
      <c r="H14" s="96"/>
    </row>
    <row r="15" spans="1:8" ht="14.25" x14ac:dyDescent="0.2">
      <c r="A15" s="24"/>
      <c r="B15" s="24"/>
      <c r="C15" s="25"/>
      <c r="D15" s="23"/>
      <c r="E15" s="24" t="s">
        <v>131</v>
      </c>
      <c r="F15" s="142" t="s">
        <v>132</v>
      </c>
      <c r="G15" s="142"/>
      <c r="H15" s="27"/>
    </row>
    <row r="16" spans="1:8" ht="14.25" x14ac:dyDescent="0.2">
      <c r="A16" s="24"/>
      <c r="B16" s="24"/>
      <c r="C16" s="25"/>
      <c r="D16" s="23"/>
      <c r="E16" s="23"/>
      <c r="F16" s="23"/>
      <c r="G16" s="26"/>
      <c r="H16" s="27"/>
    </row>
    <row r="17" spans="1:8" ht="14.25" x14ac:dyDescent="0.2">
      <c r="A17" s="24"/>
      <c r="B17" s="24"/>
      <c r="C17" s="25"/>
      <c r="D17" s="23"/>
      <c r="E17" s="23"/>
      <c r="F17" s="23"/>
      <c r="G17" s="26"/>
      <c r="H17" s="27"/>
    </row>
  </sheetData>
  <mergeCells count="5">
    <mergeCell ref="A8:G8"/>
    <mergeCell ref="A9:G9"/>
    <mergeCell ref="A10:G10"/>
    <mergeCell ref="F15:G15"/>
    <mergeCell ref="A12:H12"/>
  </mergeCells>
  <pageMargins left="0.7" right="0.7" top="0.75" bottom="0.75" header="0.3" footer="0.3"/>
  <pageSetup paperSize="9"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view="pageBreakPreview" zoomScaleNormal="115" zoomScaleSheetLayoutView="100" workbookViewId="0">
      <selection activeCell="A16" sqref="A16:H16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9" ht="24" customHeight="1" x14ac:dyDescent="0.2">
      <c r="A1" s="88" t="s">
        <v>63</v>
      </c>
      <c r="B1" s="89" t="s">
        <v>91</v>
      </c>
      <c r="C1" s="90" t="s">
        <v>77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9" s="10" customFormat="1" ht="24" customHeight="1" x14ac:dyDescent="0.2">
      <c r="A2" s="88" t="s">
        <v>65</v>
      </c>
      <c r="B2" s="89"/>
      <c r="C2" s="90" t="s">
        <v>106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9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9" ht="14.25" x14ac:dyDescent="0.2">
      <c r="A4" s="24"/>
      <c r="B4" s="24"/>
      <c r="C4" s="25"/>
      <c r="D4" s="23"/>
      <c r="E4" s="23"/>
      <c r="F4" s="23"/>
      <c r="G4" s="26"/>
      <c r="H4" s="27"/>
    </row>
    <row r="5" spans="1:9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9" s="6" customFormat="1" ht="29.1" customHeight="1" x14ac:dyDescent="0.2">
      <c r="A6" s="31">
        <v>13</v>
      </c>
      <c r="B6" s="37">
        <v>1</v>
      </c>
      <c r="C6" s="38" t="s">
        <v>142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9" s="6" customFormat="1" ht="29.1" customHeight="1" x14ac:dyDescent="0.2">
      <c r="A7" s="31">
        <v>13</v>
      </c>
      <c r="B7" s="37">
        <v>2</v>
      </c>
      <c r="C7" s="38" t="s">
        <v>143</v>
      </c>
      <c r="D7" s="39" t="s">
        <v>6</v>
      </c>
      <c r="E7" s="31">
        <v>1</v>
      </c>
      <c r="F7" s="31">
        <v>4</v>
      </c>
      <c r="G7" s="45"/>
      <c r="H7" s="46">
        <f t="shared" ref="H7:H10" si="0">SUM(F7*G7)</f>
        <v>0</v>
      </c>
      <c r="I7" s="9"/>
    </row>
    <row r="8" spans="1:9" ht="29.1" customHeight="1" x14ac:dyDescent="0.2">
      <c r="A8" s="66">
        <v>13</v>
      </c>
      <c r="B8" s="67">
        <v>3</v>
      </c>
      <c r="C8" s="68" t="s">
        <v>178</v>
      </c>
      <c r="D8" s="66" t="s">
        <v>3</v>
      </c>
      <c r="E8" s="66">
        <v>1</v>
      </c>
      <c r="F8" s="66">
        <v>4</v>
      </c>
      <c r="G8" s="43"/>
      <c r="H8" s="73">
        <f t="shared" si="0"/>
        <v>0</v>
      </c>
    </row>
    <row r="9" spans="1:9" ht="29.1" customHeight="1" x14ac:dyDescent="0.2">
      <c r="A9" s="66">
        <v>13</v>
      </c>
      <c r="B9" s="67">
        <v>4</v>
      </c>
      <c r="C9" s="68" t="s">
        <v>179</v>
      </c>
      <c r="D9" s="66" t="s">
        <v>3</v>
      </c>
      <c r="E9" s="66">
        <v>1</v>
      </c>
      <c r="F9" s="66">
        <v>4</v>
      </c>
      <c r="G9" s="43"/>
      <c r="H9" s="73">
        <f t="shared" si="0"/>
        <v>0</v>
      </c>
    </row>
    <row r="10" spans="1:9" ht="29.1" customHeight="1" x14ac:dyDescent="0.2">
      <c r="A10" s="66">
        <v>13</v>
      </c>
      <c r="B10" s="67">
        <v>5</v>
      </c>
      <c r="C10" s="85" t="s">
        <v>176</v>
      </c>
      <c r="D10" s="66" t="s">
        <v>4</v>
      </c>
      <c r="E10" s="66">
        <v>30</v>
      </c>
      <c r="F10" s="66">
        <v>120</v>
      </c>
      <c r="G10" s="43"/>
      <c r="H10" s="73">
        <f t="shared" si="0"/>
        <v>0</v>
      </c>
    </row>
    <row r="11" spans="1:9" ht="29.1" customHeight="1" thickBot="1" x14ac:dyDescent="0.25">
      <c r="A11" s="69">
        <v>13</v>
      </c>
      <c r="B11" s="70">
        <v>6</v>
      </c>
      <c r="C11" s="71" t="s">
        <v>19</v>
      </c>
      <c r="D11" s="69" t="s">
        <v>5</v>
      </c>
      <c r="E11" s="72">
        <v>10</v>
      </c>
      <c r="F11" s="69">
        <v>40</v>
      </c>
      <c r="G11" s="44"/>
      <c r="H11" s="74">
        <f>SUM(F11*G11)</f>
        <v>0</v>
      </c>
    </row>
    <row r="12" spans="1:9" ht="28.5" customHeight="1" thickTop="1" x14ac:dyDescent="0.2">
      <c r="A12" s="139" t="s">
        <v>50</v>
      </c>
      <c r="B12" s="140"/>
      <c r="C12" s="140"/>
      <c r="D12" s="140"/>
      <c r="E12" s="140"/>
      <c r="F12" s="140"/>
      <c r="G12" s="141"/>
      <c r="H12" s="47">
        <f>SUM(H6:H7)</f>
        <v>0</v>
      </c>
    </row>
    <row r="13" spans="1:9" ht="28.5" customHeight="1" x14ac:dyDescent="0.2">
      <c r="A13" s="136" t="s">
        <v>51</v>
      </c>
      <c r="B13" s="137"/>
      <c r="C13" s="137"/>
      <c r="D13" s="137"/>
      <c r="E13" s="137"/>
      <c r="F13" s="137"/>
      <c r="G13" s="138"/>
      <c r="H13" s="65">
        <f>SUM(H8:H11)</f>
        <v>0</v>
      </c>
    </row>
    <row r="14" spans="1:9" ht="28.5" customHeight="1" x14ac:dyDescent="0.2">
      <c r="A14" s="136" t="s">
        <v>52</v>
      </c>
      <c r="B14" s="137"/>
      <c r="C14" s="137"/>
      <c r="D14" s="137"/>
      <c r="E14" s="137"/>
      <c r="F14" s="137"/>
      <c r="G14" s="138"/>
      <c r="H14" s="48">
        <f>SUM(H12:H13)</f>
        <v>0</v>
      </c>
    </row>
    <row r="15" spans="1:9" s="7" customFormat="1" ht="14.25" x14ac:dyDescent="0.2">
      <c r="A15" s="33" t="s">
        <v>118</v>
      </c>
      <c r="B15" s="33"/>
      <c r="C15" s="40"/>
      <c r="D15" s="34"/>
      <c r="E15" s="34"/>
      <c r="F15" s="34"/>
      <c r="G15" s="35"/>
      <c r="H15" s="36"/>
    </row>
    <row r="16" spans="1:9" ht="28.5" customHeight="1" x14ac:dyDescent="0.2">
      <c r="A16" s="143" t="s">
        <v>195</v>
      </c>
      <c r="B16" s="143"/>
      <c r="C16" s="143"/>
      <c r="D16" s="143"/>
      <c r="E16" s="143"/>
      <c r="F16" s="143"/>
      <c r="G16" s="143"/>
      <c r="H16" s="143"/>
    </row>
    <row r="17" spans="1:8" ht="14.25" x14ac:dyDescent="0.2">
      <c r="A17" s="24"/>
      <c r="B17" s="24"/>
      <c r="C17" s="25"/>
      <c r="D17" s="23"/>
      <c r="E17" s="23"/>
      <c r="F17" s="23"/>
      <c r="G17" s="26"/>
      <c r="H17" s="27"/>
    </row>
    <row r="18" spans="1:8" ht="24" customHeight="1" x14ac:dyDescent="0.2">
      <c r="A18" s="91" t="s">
        <v>130</v>
      </c>
      <c r="B18" s="91"/>
      <c r="C18" s="92">
        <f>'Rekapitulacija vseh sklopov'!B24</f>
        <v>0</v>
      </c>
      <c r="D18" s="93"/>
      <c r="E18" s="93"/>
      <c r="F18" s="94"/>
      <c r="G18" s="95"/>
      <c r="H18" s="96"/>
    </row>
    <row r="19" spans="1:8" ht="14.25" x14ac:dyDescent="0.2">
      <c r="A19" s="24"/>
      <c r="B19" s="24"/>
      <c r="C19" s="25"/>
      <c r="D19" s="23"/>
      <c r="E19" s="24" t="s">
        <v>131</v>
      </c>
      <c r="F19" s="142" t="s">
        <v>132</v>
      </c>
      <c r="G19" s="142"/>
      <c r="H19" s="27"/>
    </row>
    <row r="20" spans="1:8" ht="14.25" x14ac:dyDescent="0.2">
      <c r="A20" s="24"/>
      <c r="B20" s="24"/>
      <c r="C20" s="25"/>
      <c r="D20" s="23"/>
      <c r="E20" s="23"/>
      <c r="F20" s="23"/>
      <c r="G20" s="26"/>
      <c r="H20" s="27"/>
    </row>
    <row r="21" spans="1:8" ht="14.25" x14ac:dyDescent="0.2">
      <c r="A21" s="24"/>
      <c r="B21" s="24"/>
      <c r="C21" s="25"/>
      <c r="D21" s="23"/>
      <c r="E21" s="23"/>
      <c r="F21" s="23"/>
      <c r="G21" s="26"/>
      <c r="H21" s="27"/>
    </row>
  </sheetData>
  <mergeCells count="5">
    <mergeCell ref="A12:G12"/>
    <mergeCell ref="A13:G13"/>
    <mergeCell ref="A14:G14"/>
    <mergeCell ref="F19:G19"/>
    <mergeCell ref="A16:H16"/>
  </mergeCells>
  <pageMargins left="0.7" right="0.7" top="0.75" bottom="0.75" header="0.3" footer="0.3"/>
  <pageSetup paperSize="9"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Normal="115" zoomScaleSheetLayoutView="100" workbookViewId="0">
      <selection activeCell="A13" sqref="A13:H13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8" ht="24" customHeight="1" x14ac:dyDescent="0.2">
      <c r="A1" s="88" t="s">
        <v>63</v>
      </c>
      <c r="B1" s="89" t="s">
        <v>92</v>
      </c>
      <c r="C1" s="90" t="s">
        <v>78</v>
      </c>
      <c r="D1" s="23"/>
      <c r="E1" s="23"/>
      <c r="F1" s="61"/>
      <c r="G1" s="87" t="s">
        <v>128</v>
      </c>
      <c r="H1" s="124">
        <f>'Rekapitulacija vseh sklopov'!F1</f>
        <v>0</v>
      </c>
    </row>
    <row r="2" spans="1:8" s="10" customFormat="1" ht="24" customHeight="1" x14ac:dyDescent="0.2">
      <c r="A2" s="88" t="s">
        <v>65</v>
      </c>
      <c r="B2" s="89"/>
      <c r="C2" s="90" t="s">
        <v>107</v>
      </c>
      <c r="D2" s="23"/>
      <c r="E2" s="23"/>
      <c r="F2" s="61"/>
      <c r="G2" s="87" t="s">
        <v>129</v>
      </c>
      <c r="H2" s="125">
        <f>'Rekapitulacija vseh sklopov'!F2</f>
        <v>0</v>
      </c>
    </row>
    <row r="3" spans="1:8" s="10" customFormat="1" ht="24" customHeight="1" x14ac:dyDescent="0.2">
      <c r="A3" s="20"/>
      <c r="B3" s="21"/>
      <c r="C3" s="22"/>
      <c r="D3" s="23"/>
      <c r="E3" s="23"/>
      <c r="F3" s="61"/>
      <c r="G3" s="62"/>
      <c r="H3" s="63"/>
    </row>
    <row r="4" spans="1:8" ht="14.25" x14ac:dyDescent="0.2">
      <c r="A4" s="24"/>
      <c r="B4" s="24"/>
      <c r="C4" s="25"/>
      <c r="D4" s="23"/>
      <c r="E4" s="23"/>
      <c r="F4" s="23"/>
      <c r="G4" s="26"/>
      <c r="H4" s="27"/>
    </row>
    <row r="5" spans="1:8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8" s="6" customFormat="1" ht="29.1" customHeight="1" x14ac:dyDescent="0.2">
      <c r="A6" s="31">
        <v>14</v>
      </c>
      <c r="B6" s="37">
        <v>1</v>
      </c>
      <c r="C6" s="38" t="s">
        <v>144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8" s="6" customFormat="1" ht="29.1" customHeight="1" x14ac:dyDescent="0.2">
      <c r="A7" s="66">
        <v>14</v>
      </c>
      <c r="B7" s="67">
        <v>2</v>
      </c>
      <c r="C7" s="85" t="s">
        <v>176</v>
      </c>
      <c r="D7" s="66" t="s">
        <v>4</v>
      </c>
      <c r="E7" s="66">
        <v>30</v>
      </c>
      <c r="F7" s="76">
        <v>120</v>
      </c>
      <c r="G7" s="45"/>
      <c r="H7" s="73">
        <f>SUM(F7*G7)</f>
        <v>0</v>
      </c>
    </row>
    <row r="8" spans="1:8" ht="29.1" customHeight="1" thickBot="1" x14ac:dyDescent="0.25">
      <c r="A8" s="69">
        <v>14</v>
      </c>
      <c r="B8" s="70">
        <v>3</v>
      </c>
      <c r="C8" s="71" t="s">
        <v>19</v>
      </c>
      <c r="D8" s="69" t="s">
        <v>5</v>
      </c>
      <c r="E8" s="72">
        <v>10</v>
      </c>
      <c r="F8" s="69">
        <v>40</v>
      </c>
      <c r="G8" s="44"/>
      <c r="H8" s="74">
        <f>SUM(F8*G8)</f>
        <v>0</v>
      </c>
    </row>
    <row r="9" spans="1:8" ht="28.5" customHeight="1" thickTop="1" x14ac:dyDescent="0.2">
      <c r="A9" s="139" t="s">
        <v>53</v>
      </c>
      <c r="B9" s="140"/>
      <c r="C9" s="140"/>
      <c r="D9" s="140"/>
      <c r="E9" s="140"/>
      <c r="F9" s="140"/>
      <c r="G9" s="141"/>
      <c r="H9" s="47">
        <f>SUM(H6)</f>
        <v>0</v>
      </c>
    </row>
    <row r="10" spans="1:8" ht="28.5" customHeight="1" x14ac:dyDescent="0.2">
      <c r="A10" s="136" t="s">
        <v>54</v>
      </c>
      <c r="B10" s="137"/>
      <c r="C10" s="137"/>
      <c r="D10" s="137"/>
      <c r="E10" s="137"/>
      <c r="F10" s="137"/>
      <c r="G10" s="138"/>
      <c r="H10" s="65">
        <f>SUM(H7:H8)</f>
        <v>0</v>
      </c>
    </row>
    <row r="11" spans="1:8" ht="28.5" customHeight="1" x14ac:dyDescent="0.2">
      <c r="A11" s="136" t="s">
        <v>55</v>
      </c>
      <c r="B11" s="137"/>
      <c r="C11" s="137"/>
      <c r="D11" s="137"/>
      <c r="E11" s="137"/>
      <c r="F11" s="137"/>
      <c r="G11" s="138"/>
      <c r="H11" s="48">
        <f>SUM(H9:H10)</f>
        <v>0</v>
      </c>
    </row>
    <row r="12" spans="1:8" s="7" customFormat="1" ht="14.25" x14ac:dyDescent="0.2">
      <c r="A12" s="33" t="s">
        <v>124</v>
      </c>
      <c r="B12" s="33"/>
      <c r="C12" s="40"/>
      <c r="D12" s="34"/>
      <c r="E12" s="34"/>
      <c r="F12" s="34"/>
      <c r="G12" s="35"/>
      <c r="H12" s="36"/>
    </row>
    <row r="13" spans="1:8" ht="29.25" customHeight="1" x14ac:dyDescent="0.2">
      <c r="A13" s="143" t="s">
        <v>197</v>
      </c>
      <c r="B13" s="143"/>
      <c r="C13" s="143"/>
      <c r="D13" s="143"/>
      <c r="E13" s="143"/>
      <c r="F13" s="143"/>
      <c r="G13" s="143"/>
      <c r="H13" s="143"/>
    </row>
    <row r="14" spans="1:8" ht="14.25" x14ac:dyDescent="0.2">
      <c r="A14" s="24"/>
      <c r="B14" s="24"/>
      <c r="C14" s="25"/>
      <c r="D14" s="23"/>
      <c r="E14" s="23"/>
      <c r="F14" s="23"/>
      <c r="G14" s="26"/>
      <c r="H14" s="27"/>
    </row>
    <row r="15" spans="1:8" ht="24" customHeight="1" x14ac:dyDescent="0.2">
      <c r="A15" s="91" t="s">
        <v>130</v>
      </c>
      <c r="B15" s="91"/>
      <c r="C15" s="92">
        <f>'Rekapitulacija vseh sklopov'!B24</f>
        <v>0</v>
      </c>
      <c r="D15" s="93"/>
      <c r="E15" s="93"/>
      <c r="F15" s="94"/>
      <c r="G15" s="95"/>
      <c r="H15" s="96"/>
    </row>
    <row r="16" spans="1:8" ht="14.25" x14ac:dyDescent="0.2">
      <c r="A16" s="24"/>
      <c r="B16" s="24"/>
      <c r="C16" s="25"/>
      <c r="D16" s="23"/>
      <c r="E16" s="24" t="s">
        <v>131</v>
      </c>
      <c r="F16" s="142" t="s">
        <v>132</v>
      </c>
      <c r="G16" s="142"/>
      <c r="H16" s="27"/>
    </row>
    <row r="17" spans="1:8" ht="14.25" x14ac:dyDescent="0.2">
      <c r="A17" s="24"/>
      <c r="B17" s="24"/>
      <c r="C17" s="25"/>
      <c r="D17" s="23"/>
      <c r="E17" s="23"/>
      <c r="F17" s="23"/>
      <c r="G17" s="26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</sheetData>
  <mergeCells count="5">
    <mergeCell ref="A9:G9"/>
    <mergeCell ref="A10:G10"/>
    <mergeCell ref="A11:G11"/>
    <mergeCell ref="F16:G16"/>
    <mergeCell ref="A13:H13"/>
  </mergeCells>
  <pageMargins left="0.7" right="0.7" top="0.75" bottom="0.75" header="0.3" footer="0.3"/>
  <pageSetup paperSize="9" scale="7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view="pageBreakPreview" zoomScaleNormal="115" zoomScaleSheetLayoutView="100" workbookViewId="0">
      <selection activeCell="H14" sqref="H14"/>
    </sheetView>
  </sheetViews>
  <sheetFormatPr defaultRowHeight="12" x14ac:dyDescent="0.2"/>
  <cols>
    <col min="1" max="1" width="9.42578125" style="2" customWidth="1"/>
    <col min="2" max="2" width="9" style="2" customWidth="1"/>
    <col min="3" max="3" width="63.28515625" style="3" customWidth="1"/>
    <col min="4" max="4" width="15.7109375" style="1" customWidth="1"/>
    <col min="5" max="6" width="20.7109375" style="1" customWidth="1"/>
    <col min="7" max="7" width="23" style="4" customWidth="1"/>
    <col min="8" max="8" width="20.7109375" style="5" customWidth="1"/>
    <col min="9" max="16384" width="9.140625" style="1"/>
  </cols>
  <sheetData>
    <row r="1" spans="1:9" ht="24" customHeight="1" x14ac:dyDescent="0.2">
      <c r="A1" s="88" t="s">
        <v>63</v>
      </c>
      <c r="B1" s="89" t="s">
        <v>93</v>
      </c>
      <c r="C1" s="90" t="s">
        <v>79</v>
      </c>
      <c r="D1" s="23"/>
      <c r="E1" s="23"/>
      <c r="F1" s="23"/>
      <c r="G1" s="87" t="s">
        <v>128</v>
      </c>
      <c r="H1" s="124">
        <f>'Rekapitulacija vseh sklopov'!F1</f>
        <v>0</v>
      </c>
      <c r="I1" s="12"/>
    </row>
    <row r="2" spans="1:9" s="10" customFormat="1" ht="24" customHeight="1" x14ac:dyDescent="0.2">
      <c r="A2" s="88" t="s">
        <v>65</v>
      </c>
      <c r="B2" s="89"/>
      <c r="C2" s="90" t="s">
        <v>108</v>
      </c>
      <c r="D2" s="23"/>
      <c r="E2" s="23"/>
      <c r="F2" s="23"/>
      <c r="G2" s="87" t="s">
        <v>129</v>
      </c>
      <c r="H2" s="125">
        <f>'Rekapitulacija vseh sklopov'!F2</f>
        <v>0</v>
      </c>
      <c r="I2" s="12"/>
    </row>
    <row r="3" spans="1:9" s="10" customFormat="1" ht="24" customHeight="1" x14ac:dyDescent="0.2">
      <c r="A3" s="20"/>
      <c r="B3" s="21"/>
      <c r="C3" s="22"/>
      <c r="D3" s="23"/>
      <c r="E3" s="23"/>
      <c r="F3" s="23"/>
      <c r="G3" s="61"/>
      <c r="H3" s="62"/>
      <c r="I3" s="12"/>
    </row>
    <row r="4" spans="1:9" ht="14.25" x14ac:dyDescent="0.2">
      <c r="A4" s="24"/>
      <c r="B4" s="24"/>
      <c r="C4" s="25"/>
      <c r="D4" s="23"/>
      <c r="E4" s="23"/>
      <c r="F4" s="23"/>
      <c r="G4" s="26"/>
      <c r="H4" s="27"/>
    </row>
    <row r="5" spans="1:9" s="6" customFormat="1" ht="42.75" x14ac:dyDescent="0.2">
      <c r="A5" s="28" t="s">
        <v>0</v>
      </c>
      <c r="B5" s="29" t="s">
        <v>62</v>
      </c>
      <c r="C5" s="42" t="s">
        <v>115</v>
      </c>
      <c r="D5" s="28" t="s">
        <v>2</v>
      </c>
      <c r="E5" s="28" t="s">
        <v>109</v>
      </c>
      <c r="F5" s="28" t="s">
        <v>110</v>
      </c>
      <c r="G5" s="28" t="s">
        <v>133</v>
      </c>
      <c r="H5" s="30" t="s">
        <v>111</v>
      </c>
    </row>
    <row r="6" spans="1:9" s="13" customFormat="1" ht="29.1" customHeight="1" x14ac:dyDescent="0.25">
      <c r="A6" s="31">
        <v>15</v>
      </c>
      <c r="B6" s="37">
        <v>1</v>
      </c>
      <c r="C6" s="38" t="s">
        <v>145</v>
      </c>
      <c r="D6" s="39" t="s">
        <v>6</v>
      </c>
      <c r="E6" s="31">
        <v>1</v>
      </c>
      <c r="F6" s="31">
        <v>4</v>
      </c>
      <c r="G6" s="45"/>
      <c r="H6" s="46">
        <f>SUM(F6*G6)</f>
        <v>0</v>
      </c>
    </row>
    <row r="7" spans="1:9" ht="29.1" customHeight="1" x14ac:dyDescent="0.2">
      <c r="A7" s="66">
        <v>15</v>
      </c>
      <c r="B7" s="67">
        <v>2</v>
      </c>
      <c r="C7" s="85" t="s">
        <v>176</v>
      </c>
      <c r="D7" s="66" t="s">
        <v>4</v>
      </c>
      <c r="E7" s="66">
        <v>30</v>
      </c>
      <c r="F7" s="66">
        <v>120</v>
      </c>
      <c r="G7" s="43"/>
      <c r="H7" s="73">
        <f>SUM(F7*G7)</f>
        <v>0</v>
      </c>
    </row>
    <row r="8" spans="1:9" ht="29.1" customHeight="1" thickBot="1" x14ac:dyDescent="0.25">
      <c r="A8" s="69">
        <v>15</v>
      </c>
      <c r="B8" s="70">
        <v>3</v>
      </c>
      <c r="C8" s="71" t="s">
        <v>19</v>
      </c>
      <c r="D8" s="69" t="s">
        <v>5</v>
      </c>
      <c r="E8" s="72">
        <v>10</v>
      </c>
      <c r="F8" s="69">
        <v>40</v>
      </c>
      <c r="G8" s="44"/>
      <c r="H8" s="74">
        <f>SUM(F8*G8)</f>
        <v>0</v>
      </c>
    </row>
    <row r="9" spans="1:9" ht="28.5" customHeight="1" thickTop="1" x14ac:dyDescent="0.2">
      <c r="A9" s="139" t="s">
        <v>56</v>
      </c>
      <c r="B9" s="140"/>
      <c r="C9" s="140"/>
      <c r="D9" s="140"/>
      <c r="E9" s="140"/>
      <c r="F9" s="140"/>
      <c r="G9" s="141"/>
      <c r="H9" s="47">
        <f>SUM(H6)</f>
        <v>0</v>
      </c>
    </row>
    <row r="10" spans="1:9" ht="28.5" customHeight="1" x14ac:dyDescent="0.2">
      <c r="A10" s="136" t="s">
        <v>57</v>
      </c>
      <c r="B10" s="137"/>
      <c r="C10" s="137"/>
      <c r="D10" s="137"/>
      <c r="E10" s="137"/>
      <c r="F10" s="137"/>
      <c r="G10" s="138"/>
      <c r="H10" s="65">
        <f>SUM(H7:H8)</f>
        <v>0</v>
      </c>
    </row>
    <row r="11" spans="1:9" ht="28.5" customHeight="1" x14ac:dyDescent="0.2">
      <c r="A11" s="136" t="s">
        <v>58</v>
      </c>
      <c r="B11" s="137"/>
      <c r="C11" s="137"/>
      <c r="D11" s="137"/>
      <c r="E11" s="137"/>
      <c r="F11" s="137"/>
      <c r="G11" s="138"/>
      <c r="H11" s="48">
        <f>SUM(H9:H10)</f>
        <v>0</v>
      </c>
    </row>
    <row r="12" spans="1:9" s="7" customFormat="1" ht="14.25" x14ac:dyDescent="0.2">
      <c r="A12" s="33" t="s">
        <v>124</v>
      </c>
      <c r="B12" s="33"/>
      <c r="C12" s="40"/>
      <c r="D12" s="34"/>
      <c r="E12" s="34"/>
      <c r="F12" s="34"/>
      <c r="G12" s="35"/>
      <c r="H12" s="36"/>
    </row>
    <row r="13" spans="1:9" ht="29.25" customHeight="1" x14ac:dyDescent="0.2">
      <c r="A13" s="143" t="s">
        <v>196</v>
      </c>
      <c r="B13" s="143"/>
      <c r="C13" s="143"/>
      <c r="D13" s="143"/>
      <c r="E13" s="143"/>
      <c r="F13" s="143"/>
      <c r="G13" s="143"/>
      <c r="H13" s="143"/>
    </row>
    <row r="14" spans="1:9" ht="14.25" x14ac:dyDescent="0.2">
      <c r="A14" s="24"/>
      <c r="B14" s="24"/>
      <c r="C14" s="25"/>
      <c r="D14" s="23"/>
      <c r="E14" s="23"/>
      <c r="F14" s="23"/>
      <c r="G14" s="26"/>
      <c r="H14" s="27"/>
    </row>
    <row r="15" spans="1:9" ht="24" customHeight="1" x14ac:dyDescent="0.2">
      <c r="A15" s="91" t="s">
        <v>130</v>
      </c>
      <c r="B15" s="91"/>
      <c r="C15" s="92">
        <f>'Rekapitulacija vseh sklopov'!B24</f>
        <v>0</v>
      </c>
      <c r="D15" s="93"/>
      <c r="E15" s="93"/>
      <c r="F15" s="94"/>
      <c r="G15" s="95"/>
      <c r="H15" s="96"/>
    </row>
    <row r="16" spans="1:9" ht="14.25" x14ac:dyDescent="0.2">
      <c r="A16" s="24"/>
      <c r="B16" s="24"/>
      <c r="C16" s="25"/>
      <c r="D16" s="23"/>
      <c r="E16" s="24" t="s">
        <v>131</v>
      </c>
      <c r="F16" s="142" t="s">
        <v>132</v>
      </c>
      <c r="G16" s="142"/>
      <c r="H16" s="27"/>
    </row>
    <row r="17" spans="1:8" ht="14.25" x14ac:dyDescent="0.2">
      <c r="A17" s="24"/>
      <c r="B17" s="24"/>
      <c r="C17" s="25"/>
      <c r="D17" s="23"/>
      <c r="E17" s="23"/>
      <c r="F17" s="23"/>
      <c r="G17" s="26"/>
      <c r="H17" s="27"/>
    </row>
    <row r="18" spans="1:8" ht="14.25" x14ac:dyDescent="0.2">
      <c r="A18" s="24"/>
      <c r="B18" s="24"/>
      <c r="C18" s="25"/>
      <c r="D18" s="23"/>
      <c r="E18" s="23"/>
      <c r="F18" s="23"/>
      <c r="G18" s="26"/>
      <c r="H18" s="27"/>
    </row>
  </sheetData>
  <mergeCells count="5">
    <mergeCell ref="A9:G9"/>
    <mergeCell ref="A10:G10"/>
    <mergeCell ref="A11:G11"/>
    <mergeCell ref="F16:G16"/>
    <mergeCell ref="A13:H1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31</vt:i4>
      </vt:variant>
    </vt:vector>
  </HeadingPairs>
  <TitlesOfParts>
    <vt:vector size="47" baseType="lpstr">
      <vt:lpstr>Rekapitulacija vseh sklopov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'Sklop 1'!_Hlk531774857</vt:lpstr>
      <vt:lpstr>'Sklop 10'!_Hlk531774857</vt:lpstr>
      <vt:lpstr>'Sklop 11'!_Hlk531774857</vt:lpstr>
      <vt:lpstr>'Sklop 12'!_Hlk531774857</vt:lpstr>
      <vt:lpstr>'Sklop 13'!_Hlk531774857</vt:lpstr>
      <vt:lpstr>'Sklop 14'!_Hlk531774857</vt:lpstr>
      <vt:lpstr>'Sklop 15'!_Hlk531774857</vt:lpstr>
      <vt:lpstr>'Sklop 2'!_Hlk531774857</vt:lpstr>
      <vt:lpstr>'Sklop 3'!_Hlk531774857</vt:lpstr>
      <vt:lpstr>'Sklop 4'!_Hlk531774857</vt:lpstr>
      <vt:lpstr>'Sklop 5'!_Hlk531774857</vt:lpstr>
      <vt:lpstr>'Sklop 6'!_Hlk531774857</vt:lpstr>
      <vt:lpstr>'Sklop 7'!_Hlk531774857</vt:lpstr>
      <vt:lpstr>'Sklop 8'!_Hlk531774857</vt:lpstr>
      <vt:lpstr>'Sklop 9'!_Hlk531774857</vt:lpstr>
      <vt:lpstr>'Rekapitulacija vseh sklopov'!Print_Area</vt:lpstr>
      <vt:lpstr>'Sklop 1'!Print_Area</vt:lpstr>
      <vt:lpstr>'Sklop 10'!Print_Area</vt:lpstr>
      <vt:lpstr>'Sklop 11'!Print_Area</vt:lpstr>
      <vt:lpstr>'Sklop 12'!Print_Area</vt:lpstr>
      <vt:lpstr>'Sklop 13'!Print_Area</vt:lpstr>
      <vt:lpstr>'Sklop 14'!Print_Area</vt:lpstr>
      <vt:lpstr>'Sklop 15'!Print_Area</vt:lpstr>
      <vt:lpstr>'Sklop 2'!Print_Area</vt:lpstr>
      <vt:lpstr>'Sklop 3'!Print_Area</vt:lpstr>
      <vt:lpstr>'Sklop 4'!Print_Area</vt:lpstr>
      <vt:lpstr>'Sklop 5'!Print_Area</vt:lpstr>
      <vt:lpstr>'Sklop 6'!Print_Area</vt:lpstr>
      <vt:lpstr>'Sklop 7'!Print_Area</vt:lpstr>
      <vt:lpstr>'Sklop 8'!Print_Area</vt:lpstr>
      <vt:lpstr>'Sklop 9'!Print_Area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Maja Koković</cp:lastModifiedBy>
  <cp:lastPrinted>2020-04-23T14:05:00Z</cp:lastPrinted>
  <dcterms:created xsi:type="dcterms:W3CDTF">2016-09-16T11:18:56Z</dcterms:created>
  <dcterms:modified xsi:type="dcterms:W3CDTF">2020-04-23T14:06:29Z</dcterms:modified>
</cp:coreProperties>
</file>